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94" i="1"/>
  <c r="K93"/>
  <c r="K92"/>
  <c r="K91"/>
  <c r="K90"/>
  <c r="K89"/>
  <c r="K88"/>
  <c r="K87"/>
  <c r="K86"/>
  <c r="K85"/>
  <c r="K84"/>
  <c r="K83"/>
  <c r="K82"/>
  <c r="K81"/>
  <c r="K80"/>
  <c r="K79"/>
  <c r="K78"/>
  <c r="K77"/>
  <c r="K59"/>
  <c r="K60" s="1"/>
  <c r="K66" s="1"/>
  <c r="K68" s="1"/>
  <c r="K69" s="1"/>
  <c r="K14" l="1"/>
  <c r="K15"/>
  <c r="K16"/>
  <c r="K17"/>
  <c r="K18"/>
  <c r="K19"/>
  <c r="K20"/>
  <c r="K21"/>
  <c r="K22"/>
  <c r="K23"/>
  <c r="K24"/>
  <c r="K25"/>
  <c r="K26"/>
  <c r="K27"/>
  <c r="K28"/>
  <c r="K45"/>
  <c r="K46" s="1"/>
  <c r="K52" s="1"/>
  <c r="K54" s="1"/>
  <c r="K55" s="1"/>
  <c r="K31"/>
  <c r="K95" s="1"/>
  <c r="K99" s="1"/>
  <c r="K103" s="1"/>
  <c r="K104" s="1"/>
  <c r="K30"/>
  <c r="K29"/>
  <c r="K32" l="1"/>
  <c r="K38" l="1"/>
  <c r="K34"/>
  <c r="K40" l="1"/>
  <c r="K41" s="1"/>
</calcChain>
</file>

<file path=xl/comments1.xml><?xml version="1.0" encoding="utf-8"?>
<comments xmlns="http://schemas.openxmlformats.org/spreadsheetml/2006/main">
  <authors>
    <author>Автор</author>
  </authors>
  <commentList>
    <comment ref="K14" authorId="0">
      <text>
        <r>
          <rPr>
            <b/>
            <sz val="9"/>
            <color indexed="81"/>
            <rFont val="Tahoma"/>
            <family val="2"/>
            <charset val="204"/>
          </rPr>
          <t>Наша цифра 3740,740
4226,4*дифл.=5287,22
НЕПРЕВЫШАЕМ</t>
        </r>
      </text>
    </comment>
    <comment ref="K31" authorId="0">
      <text>
        <r>
          <rPr>
            <b/>
            <sz val="9"/>
            <color indexed="81"/>
            <rFont val="Tahoma"/>
            <family val="2"/>
            <charset val="204"/>
          </rPr>
          <t>Наша цифра 0,757
611*дифл.=764,36
НЕПРЕВЫШАЕМ</t>
        </r>
      </text>
    </comment>
    <comment ref="K77" authorId="0">
      <text>
        <r>
          <rPr>
            <b/>
            <sz val="9"/>
            <color indexed="81"/>
            <rFont val="Tahoma"/>
            <family val="2"/>
            <charset val="204"/>
          </rPr>
          <t>Наша цифра 3740,740
4226,4*дифл.=5287,22
НЕПРЕВЫШАЕМ</t>
        </r>
      </text>
    </comment>
    <comment ref="K94" authorId="0">
      <text>
        <r>
          <rPr>
            <b/>
            <sz val="9"/>
            <color indexed="81"/>
            <rFont val="Tahoma"/>
            <family val="2"/>
            <charset val="204"/>
          </rPr>
          <t>Наша цифра 0,757
611*дифл.=764,36
НЕПРЕВЫШАЕМ</t>
        </r>
      </text>
    </comment>
  </commentList>
</comments>
</file>

<file path=xl/sharedStrings.xml><?xml version="1.0" encoding="utf-8"?>
<sst xmlns="http://schemas.openxmlformats.org/spreadsheetml/2006/main" count="149" uniqueCount="60">
  <si>
    <t>Приложение № ________</t>
  </si>
  <si>
    <t>к Приказу ОАО "Ленэнерго"</t>
  </si>
  <si>
    <t>от ______________ №_____</t>
  </si>
  <si>
    <t>Оценка полной стоимости инвестиционного проекта в соответствии с УНЦ</t>
  </si>
  <si>
    <t>вставлены формулы для расчета</t>
  </si>
  <si>
    <t>год окончания строительства инвестиционного проекта</t>
  </si>
  <si>
    <t>№ п/п</t>
  </si>
  <si>
    <t>Составляющие затрат</t>
  </si>
  <si>
    <t>Номер расценки</t>
  </si>
  <si>
    <t>Цена единицы в зависимости от технических характеристик объекта</t>
  </si>
  <si>
    <t>Расчёт затрат</t>
  </si>
  <si>
    <t xml:space="preserve">Величина затрат, тыс. руб. </t>
  </si>
  <si>
    <t>Единица изм.</t>
  </si>
  <si>
    <t>Кол-во</t>
  </si>
  <si>
    <t>Цена единицы, тыс. руб</t>
  </si>
  <si>
    <t>Исполнение цепи</t>
  </si>
  <si>
    <t>СМР</t>
  </si>
  <si>
    <t>км</t>
  </si>
  <si>
    <t>ПИР</t>
  </si>
  <si>
    <t>КЛ 6-10 кВ (с алюминиевой жилой)</t>
  </si>
  <si>
    <t>Сечение жилы</t>
  </si>
  <si>
    <t>Напряжение, кВ</t>
  </si>
  <si>
    <t>6кВ</t>
  </si>
  <si>
    <t>10кВ</t>
  </si>
  <si>
    <t>К1-08-1..6</t>
  </si>
  <si>
    <t>КЛ 6 кВ (с медной жилой)</t>
  </si>
  <si>
    <t>К2-01-1..6</t>
  </si>
  <si>
    <t>К2-02-1..6</t>
  </si>
  <si>
    <t>К2-03-1..6</t>
  </si>
  <si>
    <t>К2-04-1..6</t>
  </si>
  <si>
    <t>К2-05-1..6</t>
  </si>
  <si>
    <t>К2-06-1..6</t>
  </si>
  <si>
    <t>К2-07-1..6</t>
  </si>
  <si>
    <t>К2-08-1..6</t>
  </si>
  <si>
    <t>К2-09-1..6</t>
  </si>
  <si>
    <t>К2-10-1..6</t>
  </si>
  <si>
    <t>К2-11-1..6</t>
  </si>
  <si>
    <t>К2-12-1..6</t>
  </si>
  <si>
    <t>К2-13-1..6</t>
  </si>
  <si>
    <t xml:space="preserve">Подготовка места прокладки КЛ </t>
  </si>
  <si>
    <t>К3-01-1</t>
  </si>
  <si>
    <t>К3-01-2</t>
  </si>
  <si>
    <t>П5-01</t>
  </si>
  <si>
    <t>Полная стоимость строительства в прогнозных ценах соответствующих лет в тыс. руб. без НДС</t>
  </si>
  <si>
    <t>Полная стоимость строительства в прогнозных ценах соответствующих лет в тыс. руб. с НДС</t>
  </si>
  <si>
    <t>Ответственные за технические характеристики:</t>
  </si>
  <si>
    <t>(должность)</t>
  </si>
  <si>
    <t>(подпись)</t>
  </si>
  <si>
    <t>(расшифровка подписи)</t>
  </si>
  <si>
    <t>Ответственные за стоимостные показатели:</t>
  </si>
  <si>
    <t>Техническое перевооружение и реконструкция КЛ 6-10 кВ</t>
  </si>
  <si>
    <t xml:space="preserve">Реконструкция сетей 0,4-10кВ </t>
  </si>
  <si>
    <t>Энергосбережение и повышение энергетической эффективности</t>
  </si>
  <si>
    <t>Внедрение АСКУЭ</t>
  </si>
  <si>
    <t>Создание систем телемеханики и связи</t>
  </si>
  <si>
    <t>Монтаж автоматизированной системы дистанционного мониторинга</t>
  </si>
  <si>
    <t>Индексы-дефляторы МЭР по строке «Капвложения»</t>
  </si>
  <si>
    <t>ИТОГО в ценах на 01.01.2016 без НДС:</t>
  </si>
  <si>
    <t>ИТОГО полная стоимость  в ценах на 01.01.2016 без НДС:</t>
  </si>
  <si>
    <t>№ проекта_______________________________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</si>
</sst>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\ _₽"/>
    <numFmt numFmtId="165" formatCode="0.000"/>
  </numFmts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70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right"/>
    </xf>
    <xf numFmtId="0" fontId="3" fillId="0" borderId="0" xfId="2" applyFont="1" applyFill="1" applyAlignment="1">
      <alignment horizontal="center" vertical="center"/>
    </xf>
    <xf numFmtId="0" fontId="5" fillId="0" borderId="0" xfId="2" applyFont="1" applyFill="1"/>
    <xf numFmtId="0" fontId="6" fillId="0" borderId="0" xfId="2" applyFont="1" applyFill="1"/>
    <xf numFmtId="0" fontId="6" fillId="0" borderId="0" xfId="2" applyFont="1" applyFill="1" applyAlignment="1">
      <alignment horizontal="right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/>
    <xf numFmtId="0" fontId="8" fillId="0" borderId="0" xfId="2" applyFont="1" applyFill="1" applyBorder="1" applyAlignment="1">
      <alignment wrapText="1"/>
    </xf>
    <xf numFmtId="49" fontId="9" fillId="0" borderId="0" xfId="2" applyNumberFormat="1" applyFont="1" applyFill="1" applyBorder="1" applyAlignment="1">
      <alignment horizontal="center" vertical="center"/>
    </xf>
    <xf numFmtId="49" fontId="10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5" fillId="0" borderId="0" xfId="2" applyFont="1" applyFill="1" applyBorder="1"/>
    <xf numFmtId="0" fontId="12" fillId="2" borderId="0" xfId="2" applyFont="1" applyFill="1" applyBorder="1" applyAlignment="1">
      <alignment wrapText="1"/>
    </xf>
    <xf numFmtId="0" fontId="12" fillId="0" borderId="0" xfId="2" applyFont="1" applyFill="1" applyBorder="1" applyAlignment="1">
      <alignment wrapText="1"/>
    </xf>
    <xf numFmtId="49" fontId="13" fillId="0" borderId="0" xfId="2" applyNumberFormat="1" applyFont="1" applyFill="1" applyBorder="1" applyAlignment="1">
      <alignment horizontal="center" vertical="center"/>
    </xf>
    <xf numFmtId="164" fontId="11" fillId="0" borderId="0" xfId="2" applyNumberFormat="1" applyFont="1" applyFill="1" applyBorder="1" applyAlignment="1">
      <alignment horizontal="center" vertical="center" wrapText="1"/>
    </xf>
    <xf numFmtId="164" fontId="12" fillId="2" borderId="0" xfId="2" applyNumberFormat="1" applyFont="1" applyFill="1" applyBorder="1" applyAlignment="1">
      <alignment wrapText="1"/>
    </xf>
    <xf numFmtId="164" fontId="12" fillId="0" borderId="0" xfId="2" applyNumberFormat="1" applyFont="1" applyFill="1" applyBorder="1" applyAlignment="1">
      <alignment wrapText="1"/>
    </xf>
    <xf numFmtId="164" fontId="13" fillId="0" borderId="0" xfId="2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5" fillId="0" borderId="0" xfId="2" applyNumberFormat="1" applyFont="1" applyFill="1" applyBorder="1"/>
    <xf numFmtId="2" fontId="15" fillId="0" borderId="0" xfId="2" applyNumberFormat="1" applyFont="1" applyAlignment="1">
      <alignment horizontal="right" vertical="center"/>
    </xf>
    <xf numFmtId="49" fontId="16" fillId="0" borderId="0" xfId="2" applyNumberFormat="1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7" fillId="0" borderId="0" xfId="2" applyFont="1"/>
    <xf numFmtId="49" fontId="4" fillId="0" borderId="0" xfId="2" applyNumberFormat="1" applyFont="1" applyFill="1" applyAlignment="1">
      <alignment horizontal="left"/>
    </xf>
    <xf numFmtId="0" fontId="4" fillId="0" borderId="0" xfId="2" applyFont="1" applyFill="1"/>
    <xf numFmtId="49" fontId="4" fillId="0" borderId="1" xfId="2" applyNumberFormat="1" applyFont="1" applyFill="1" applyBorder="1" applyAlignment="1">
      <alignment horizontal="right"/>
    </xf>
    <xf numFmtId="0" fontId="19" fillId="0" borderId="1" xfId="0" applyFont="1" applyBorder="1" applyAlignment="1"/>
    <xf numFmtId="2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20" fillId="0" borderId="0" xfId="2" applyFont="1" applyFill="1"/>
    <xf numFmtId="0" fontId="5" fillId="0" borderId="0" xfId="2" applyFont="1" applyFill="1" applyAlignment="1">
      <alignment horizontal="right" vertical="center"/>
    </xf>
    <xf numFmtId="4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2" fontId="3" fillId="0" borderId="0" xfId="2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20" fillId="0" borderId="0" xfId="2" quotePrefix="1" applyFont="1" applyFill="1"/>
    <xf numFmtId="0" fontId="5" fillId="0" borderId="0" xfId="0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0" fontId="21" fillId="0" borderId="2" xfId="2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vertical="center"/>
    </xf>
    <xf numFmtId="9" fontId="20" fillId="0" borderId="0" xfId="2" applyNumberFormat="1" applyFont="1" applyFill="1"/>
    <xf numFmtId="0" fontId="5" fillId="0" borderId="0" xfId="2" quotePrefix="1" applyFont="1" applyFill="1" applyAlignment="1">
      <alignment vertical="center"/>
    </xf>
    <xf numFmtId="0" fontId="5" fillId="0" borderId="2" xfId="2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21" fillId="0" borderId="11" xfId="2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1" fillId="0" borderId="12" xfId="2" applyFont="1" applyFill="1" applyBorder="1" applyAlignment="1">
      <alignment horizontal="center" vertical="center" wrapText="1"/>
    </xf>
    <xf numFmtId="0" fontId="21" fillId="0" borderId="5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0" fontId="4" fillId="0" borderId="7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vertical="center"/>
    </xf>
    <xf numFmtId="4" fontId="14" fillId="0" borderId="0" xfId="0" applyNumberFormat="1" applyFont="1" applyFill="1" applyAlignment="1">
      <alignment vertical="center"/>
    </xf>
    <xf numFmtId="0" fontId="4" fillId="0" borderId="2" xfId="0" applyFont="1" applyFill="1" applyBorder="1" applyAlignment="1">
      <alignment vertical="center" wrapText="1"/>
    </xf>
    <xf numFmtId="165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3" fontId="25" fillId="0" borderId="2" xfId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43" fontId="4" fillId="0" borderId="2" xfId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wrapText="1"/>
    </xf>
    <xf numFmtId="0" fontId="4" fillId="0" borderId="0" xfId="2" applyFont="1" applyFill="1" applyAlignment="1"/>
    <xf numFmtId="2" fontId="4" fillId="0" borderId="0" xfId="2" applyNumberFormat="1" applyFont="1" applyFill="1" applyAlignment="1"/>
    <xf numFmtId="0" fontId="20" fillId="0" borderId="0" xfId="2" applyFont="1" applyFill="1" applyAlignment="1"/>
    <xf numFmtId="0" fontId="4" fillId="0" borderId="0" xfId="2" applyFont="1" applyFill="1" applyBorder="1" applyAlignment="1">
      <alignment wrapText="1"/>
    </xf>
    <xf numFmtId="0" fontId="12" fillId="0" borderId="0" xfId="2" applyFont="1" applyFill="1" applyBorder="1" applyAlignment="1">
      <alignment horizontal="left" wrapText="1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left"/>
    </xf>
    <xf numFmtId="0" fontId="20" fillId="0" borderId="0" xfId="2" applyFont="1" applyFill="1" applyBorder="1"/>
    <xf numFmtId="0" fontId="4" fillId="0" borderId="0" xfId="2" applyFont="1" applyFill="1" applyBorder="1" applyAlignment="1">
      <alignment horizontal="left" vertical="top"/>
    </xf>
    <xf numFmtId="0" fontId="3" fillId="0" borderId="1" xfId="2" applyFont="1" applyFill="1" applyBorder="1" applyAlignment="1">
      <alignment horizontal="left" wrapText="1"/>
    </xf>
    <xf numFmtId="0" fontId="3" fillId="0" borderId="0" xfId="2" applyFont="1" applyFill="1" applyBorder="1" applyAlignment="1">
      <alignment horizontal="left"/>
    </xf>
    <xf numFmtId="0" fontId="3" fillId="0" borderId="1" xfId="2" applyFont="1" applyFill="1" applyBorder="1"/>
    <xf numFmtId="0" fontId="26" fillId="0" borderId="0" xfId="2" applyFont="1" applyFill="1" applyBorder="1" applyAlignment="1">
      <alignment horizontal="center" wrapText="1"/>
    </xf>
    <xf numFmtId="0" fontId="26" fillId="0" borderId="0" xfId="2" applyFont="1" applyFill="1" applyBorder="1" applyAlignment="1">
      <alignment horizontal="center" wrapText="1"/>
    </xf>
    <xf numFmtId="0" fontId="4" fillId="0" borderId="0" xfId="2" applyFont="1" applyFill="1" applyAlignment="1">
      <alignment wrapText="1"/>
    </xf>
    <xf numFmtId="0" fontId="4" fillId="0" borderId="1" xfId="2" applyFont="1" applyFill="1" applyBorder="1" applyAlignment="1">
      <alignment horizontal="left"/>
    </xf>
    <xf numFmtId="0" fontId="4" fillId="0" borderId="1" xfId="2" applyFont="1" applyFill="1" applyBorder="1"/>
    <xf numFmtId="2" fontId="3" fillId="0" borderId="0" xfId="2" applyNumberFormat="1" applyFont="1" applyFill="1"/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2" borderId="2" xfId="2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right" vertical="center" wrapText="1"/>
    </xf>
    <xf numFmtId="43" fontId="12" fillId="2" borderId="2" xfId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3" fontId="25" fillId="2" borderId="2" xfId="1" applyFont="1" applyFill="1" applyBorder="1" applyAlignment="1">
      <alignment horizontal="center" vertical="center" wrapText="1"/>
    </xf>
    <xf numFmtId="43" fontId="4" fillId="2" borderId="2" xfId="1" applyFont="1" applyFill="1" applyBorder="1" applyAlignment="1">
      <alignment horizontal="center" vertical="center" wrapText="1"/>
    </xf>
    <xf numFmtId="0" fontId="26" fillId="0" borderId="0" xfId="2" applyFont="1" applyFill="1" applyBorder="1" applyAlignment="1">
      <alignment horizontal="center" wrapText="1"/>
    </xf>
    <xf numFmtId="0" fontId="22" fillId="0" borderId="8" xfId="0" applyFont="1" applyBorder="1" applyAlignment="1">
      <alignment vertical="center"/>
    </xf>
    <xf numFmtId="0" fontId="22" fillId="0" borderId="9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3" fillId="0" borderId="1" xfId="2" applyFont="1" applyFill="1" applyBorder="1" applyAlignment="1">
      <alignment horizontal="center"/>
    </xf>
    <xf numFmtId="0" fontId="21" fillId="3" borderId="2" xfId="2" applyFont="1" applyFill="1" applyBorder="1" applyAlignment="1">
      <alignment horizontal="center" vertical="center" wrapText="1"/>
    </xf>
    <xf numFmtId="0" fontId="12" fillId="0" borderId="11" xfId="2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18" fillId="0" borderId="1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164" fontId="11" fillId="0" borderId="0" xfId="2" applyNumberFormat="1" applyFont="1" applyFill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0" fontId="14" fillId="0" borderId="0" xfId="2" applyFont="1" applyAlignment="1">
      <alignment horizontal="right" vertical="center" wrapText="1"/>
    </xf>
    <xf numFmtId="49" fontId="14" fillId="0" borderId="0" xfId="2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9" fillId="0" borderId="0" xfId="0" applyFont="1" applyBorder="1" applyAlignment="1"/>
    <xf numFmtId="0" fontId="12" fillId="0" borderId="0" xfId="0" applyFont="1" applyFill="1" applyBorder="1" applyAlignment="1">
      <alignment horizontal="center" vertical="center" wrapText="1"/>
    </xf>
    <xf numFmtId="43" fontId="25" fillId="0" borderId="0" xfId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20"/>
  <sheetViews>
    <sheetView tabSelected="1" topLeftCell="A4" workbookViewId="0">
      <selection activeCell="M10" sqref="M10"/>
    </sheetView>
  </sheetViews>
  <sheetFormatPr defaultColWidth="9.140625" defaultRowHeight="20.25"/>
  <cols>
    <col min="1" max="1" width="3.85546875" style="1" customWidth="1"/>
    <col min="2" max="2" width="40.7109375" style="1" customWidth="1"/>
    <col min="3" max="3" width="15.28515625" style="1" customWidth="1"/>
    <col min="4" max="4" width="11.85546875" style="1" customWidth="1"/>
    <col min="5" max="6" width="10.7109375" style="1" customWidth="1"/>
    <col min="7" max="7" width="14.42578125" style="1" customWidth="1"/>
    <col min="8" max="8" width="12.85546875" style="1" customWidth="1"/>
    <col min="9" max="9" width="14" style="1" customWidth="1"/>
    <col min="10" max="10" width="15" style="1" customWidth="1"/>
    <col min="11" max="11" width="21.85546875" style="1" customWidth="1"/>
    <col min="12" max="12" width="13.5703125" style="109" customWidth="1"/>
    <col min="13" max="13" width="23.5703125" style="109" customWidth="1"/>
    <col min="14" max="15" width="13.5703125" style="109" customWidth="1"/>
    <col min="16" max="16" width="9.42578125" style="3" customWidth="1"/>
    <col min="17" max="17" width="8.7109375" style="3" customWidth="1"/>
    <col min="18" max="18" width="9" style="3" customWidth="1"/>
    <col min="19" max="19" width="9.28515625" style="3" customWidth="1"/>
    <col min="20" max="20" width="9.85546875" style="3" customWidth="1"/>
    <col min="21" max="21" width="11.140625" style="3" customWidth="1"/>
    <col min="22" max="22" width="16.28515625" style="3" customWidth="1"/>
    <col min="23" max="23" width="14" style="3" customWidth="1"/>
    <col min="24" max="24" width="17" style="4" customWidth="1"/>
    <col min="25" max="25" width="11.7109375" style="4" customWidth="1"/>
    <col min="26" max="26" width="13.5703125" style="4" customWidth="1"/>
    <col min="27" max="27" width="14.140625" style="4" customWidth="1"/>
    <col min="28" max="28" width="17.7109375" style="4" customWidth="1"/>
    <col min="29" max="29" width="10.7109375" style="4" customWidth="1"/>
    <col min="30" max="31" width="9.140625" style="4"/>
    <col min="32" max="32" width="13.85546875" style="4" customWidth="1"/>
    <col min="33" max="16384" width="9.140625" style="4"/>
  </cols>
  <sheetData>
    <row r="1" spans="1:33" hidden="1">
      <c r="L1" s="2" t="s">
        <v>0</v>
      </c>
      <c r="M1" s="2"/>
      <c r="N1" s="2"/>
      <c r="O1" s="2"/>
    </row>
    <row r="2" spans="1:33" hidden="1">
      <c r="L2" s="2" t="s">
        <v>1</v>
      </c>
      <c r="M2" s="2"/>
      <c r="N2" s="2"/>
      <c r="O2" s="2"/>
    </row>
    <row r="3" spans="1:33" s="8" customFormat="1" ht="15.75" hidden="1">
      <c r="A3" s="5"/>
      <c r="B3" s="5"/>
      <c r="C3" s="5"/>
      <c r="D3" s="5"/>
      <c r="E3" s="5"/>
      <c r="F3" s="5"/>
      <c r="G3" s="5"/>
      <c r="H3" s="5"/>
      <c r="I3" s="5"/>
      <c r="J3" s="5"/>
      <c r="K3" s="6"/>
      <c r="L3" s="2" t="s">
        <v>2</v>
      </c>
      <c r="M3" s="2"/>
      <c r="N3" s="2"/>
      <c r="O3" s="2"/>
      <c r="P3" s="7"/>
      <c r="Q3" s="7"/>
      <c r="R3" s="7"/>
      <c r="S3" s="7"/>
      <c r="T3" s="7"/>
      <c r="U3" s="7"/>
      <c r="V3" s="7"/>
      <c r="W3" s="7"/>
    </row>
    <row r="4" spans="1:33" s="13" customFormat="1" ht="23.45" customHeight="1">
      <c r="A4" s="148" t="s">
        <v>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9"/>
      <c r="M4" s="9"/>
      <c r="N4" s="9"/>
      <c r="O4" s="9"/>
      <c r="P4" s="10"/>
      <c r="Q4" s="11"/>
      <c r="R4" s="11"/>
      <c r="S4" s="12"/>
      <c r="T4" s="12"/>
      <c r="U4" s="12"/>
      <c r="V4" s="12"/>
      <c r="W4" s="12"/>
    </row>
    <row r="5" spans="1:33" s="13" customFormat="1" ht="37.5" customHeight="1">
      <c r="A5" s="149" t="s">
        <v>51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"/>
      <c r="M5" s="15" t="s">
        <v>4</v>
      </c>
      <c r="N5" s="15"/>
      <c r="O5" s="15"/>
      <c r="P5" s="16"/>
      <c r="Q5" s="16"/>
      <c r="R5" s="16"/>
      <c r="S5" s="12"/>
      <c r="T5" s="12"/>
      <c r="U5" s="12"/>
      <c r="V5" s="12"/>
      <c r="W5" s="12"/>
    </row>
    <row r="6" spans="1:33" s="22" customFormat="1" ht="33.75" customHeight="1">
      <c r="A6" s="17"/>
      <c r="B6" s="17"/>
      <c r="C6" s="150" t="s">
        <v>59</v>
      </c>
      <c r="D6" s="151"/>
      <c r="E6" s="151"/>
      <c r="F6" s="151"/>
      <c r="G6" s="151"/>
      <c r="H6" s="151"/>
      <c r="I6" s="151"/>
      <c r="J6" s="17"/>
      <c r="K6" s="17"/>
      <c r="L6" s="18"/>
      <c r="M6" s="19"/>
      <c r="N6" s="19"/>
      <c r="O6" s="19"/>
      <c r="P6" s="20"/>
      <c r="Q6" s="20"/>
      <c r="R6" s="20"/>
      <c r="S6" s="21"/>
      <c r="T6" s="21"/>
      <c r="U6" s="21"/>
      <c r="V6" s="21"/>
      <c r="W6" s="21"/>
    </row>
    <row r="7" spans="1:33" s="26" customFormat="1" ht="18.75">
      <c r="A7" s="152"/>
      <c r="B7" s="152"/>
      <c r="C7" s="153"/>
      <c r="D7" s="153"/>
      <c r="E7" s="153"/>
      <c r="F7" s="153"/>
      <c r="G7" s="153"/>
      <c r="H7" s="153"/>
      <c r="I7" s="153"/>
      <c r="J7" s="153"/>
      <c r="K7" s="153"/>
      <c r="L7" s="23"/>
      <c r="M7" s="23"/>
      <c r="N7" s="23"/>
      <c r="O7" s="23"/>
      <c r="P7" s="24"/>
      <c r="Q7" s="25"/>
      <c r="R7" s="25"/>
      <c r="S7" s="25"/>
    </row>
    <row r="8" spans="1:33" s="33" customFormat="1" ht="30" customHeight="1">
      <c r="A8" s="27"/>
      <c r="B8" s="27"/>
      <c r="C8" s="27"/>
      <c r="D8" s="28"/>
      <c r="E8" s="28"/>
      <c r="F8" s="28"/>
      <c r="G8" s="28"/>
      <c r="H8" s="29"/>
      <c r="I8" s="154" t="s">
        <v>5</v>
      </c>
      <c r="J8" s="155"/>
      <c r="K8" s="30">
        <v>2017</v>
      </c>
      <c r="L8" s="31"/>
      <c r="M8" s="31"/>
      <c r="N8" s="31"/>
      <c r="O8" s="31"/>
      <c r="P8" s="32"/>
      <c r="Q8" s="32"/>
      <c r="R8" s="32"/>
      <c r="S8" s="32"/>
      <c r="T8" s="32"/>
      <c r="U8" s="32"/>
      <c r="V8" s="32"/>
      <c r="W8" s="32"/>
      <c r="Z8" s="34"/>
      <c r="AA8" s="35"/>
      <c r="AB8" s="36"/>
    </row>
    <row r="9" spans="1:33" s="36" customFormat="1" ht="33" customHeight="1">
      <c r="A9" s="141" t="s">
        <v>6</v>
      </c>
      <c r="B9" s="141" t="s">
        <v>7</v>
      </c>
      <c r="C9" s="141" t="s">
        <v>8</v>
      </c>
      <c r="D9" s="142" t="s">
        <v>9</v>
      </c>
      <c r="E9" s="143"/>
      <c r="F9" s="143"/>
      <c r="G9" s="144"/>
      <c r="H9" s="141" t="s">
        <v>10</v>
      </c>
      <c r="I9" s="141"/>
      <c r="J9" s="141"/>
      <c r="K9" s="141" t="s">
        <v>11</v>
      </c>
      <c r="L9" s="37"/>
      <c r="M9" s="37"/>
      <c r="N9" s="37"/>
      <c r="O9" s="37"/>
      <c r="P9" s="3"/>
      <c r="Q9" s="3"/>
      <c r="R9" s="3"/>
      <c r="S9" s="3"/>
      <c r="T9" s="3"/>
      <c r="U9" s="3"/>
      <c r="V9" s="3"/>
      <c r="W9" s="3"/>
      <c r="Z9" s="38"/>
      <c r="AA9" s="35"/>
      <c r="AD9" s="33"/>
      <c r="AE9" s="39"/>
      <c r="AF9" s="40"/>
      <c r="AG9" s="41"/>
    </row>
    <row r="10" spans="1:33" s="36" customFormat="1" ht="33" customHeight="1">
      <c r="A10" s="141"/>
      <c r="B10" s="141"/>
      <c r="C10" s="141"/>
      <c r="D10" s="145"/>
      <c r="E10" s="146"/>
      <c r="F10" s="146"/>
      <c r="G10" s="147"/>
      <c r="H10" s="42" t="s">
        <v>12</v>
      </c>
      <c r="I10" s="42" t="s">
        <v>13</v>
      </c>
      <c r="J10" s="42" t="s">
        <v>14</v>
      </c>
      <c r="K10" s="141"/>
      <c r="L10" s="43"/>
      <c r="M10" s="43"/>
      <c r="N10" s="43"/>
      <c r="O10" s="43"/>
      <c r="P10" s="12"/>
      <c r="Q10" s="44"/>
      <c r="R10" s="12"/>
      <c r="S10" s="43"/>
      <c r="T10" s="45"/>
      <c r="U10" s="45"/>
      <c r="V10" s="45"/>
      <c r="W10" s="45"/>
      <c r="X10" s="44"/>
      <c r="Z10" s="34"/>
      <c r="AA10" s="35"/>
      <c r="AD10" s="33"/>
      <c r="AE10" s="33"/>
      <c r="AF10" s="46"/>
      <c r="AG10" s="47"/>
    </row>
    <row r="11" spans="1:33" s="36" customFormat="1" ht="20.100000000000001" customHeight="1">
      <c r="A11" s="126" t="s">
        <v>50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43"/>
      <c r="M11" s="43"/>
      <c r="N11" s="43"/>
      <c r="O11" s="43"/>
      <c r="P11" s="12"/>
      <c r="Q11" s="44"/>
      <c r="R11" s="12"/>
      <c r="S11" s="43"/>
      <c r="T11" s="45"/>
      <c r="U11" s="45"/>
      <c r="V11" s="45"/>
      <c r="W11" s="45"/>
      <c r="X11" s="44"/>
      <c r="Z11" s="34"/>
      <c r="AA11" s="35"/>
      <c r="AD11" s="33"/>
      <c r="AE11" s="33"/>
      <c r="AF11" s="46"/>
      <c r="AG11" s="47"/>
    </row>
    <row r="12" spans="1:33" s="36" customFormat="1" ht="27" customHeight="1">
      <c r="A12" s="55"/>
      <c r="B12" s="127" t="s">
        <v>19</v>
      </c>
      <c r="C12" s="55"/>
      <c r="D12" s="129" t="s">
        <v>20</v>
      </c>
      <c r="E12" s="129" t="s">
        <v>21</v>
      </c>
      <c r="F12" s="131"/>
      <c r="G12" s="132" t="s">
        <v>15</v>
      </c>
      <c r="H12" s="57"/>
      <c r="I12" s="58"/>
      <c r="J12" s="58"/>
      <c r="K12" s="58"/>
      <c r="L12" s="43"/>
      <c r="M12" s="43"/>
      <c r="N12" s="43"/>
      <c r="O12" s="43"/>
      <c r="P12" s="12"/>
      <c r="Q12" s="44"/>
      <c r="R12" s="12"/>
      <c r="S12" s="43"/>
      <c r="T12" s="45"/>
      <c r="U12" s="45"/>
      <c r="V12" s="45"/>
      <c r="W12" s="45"/>
      <c r="X12" s="44"/>
      <c r="Z12" s="34"/>
      <c r="AA12" s="35"/>
      <c r="AD12" s="33"/>
      <c r="AE12" s="33"/>
      <c r="AF12" s="46"/>
      <c r="AG12" s="47"/>
    </row>
    <row r="13" spans="1:33" s="36" customFormat="1" ht="20.100000000000001" customHeight="1">
      <c r="A13" s="42"/>
      <c r="B13" s="128"/>
      <c r="C13" s="48"/>
      <c r="D13" s="130"/>
      <c r="E13" s="52" t="s">
        <v>22</v>
      </c>
      <c r="F13" s="52" t="s">
        <v>23</v>
      </c>
      <c r="G13" s="130"/>
      <c r="H13" s="59"/>
      <c r="I13" s="60"/>
      <c r="J13" s="60"/>
      <c r="K13" s="61"/>
      <c r="L13" s="43"/>
      <c r="M13" s="43"/>
      <c r="N13" s="43"/>
      <c r="O13" s="43"/>
      <c r="P13" s="12"/>
      <c r="Q13" s="44"/>
      <c r="R13" s="12"/>
      <c r="S13" s="43"/>
      <c r="T13" s="45"/>
      <c r="U13" s="45"/>
      <c r="V13" s="45"/>
      <c r="W13" s="45"/>
      <c r="X13" s="44"/>
      <c r="Z13" s="34"/>
      <c r="AA13" s="35"/>
      <c r="AD13" s="33"/>
      <c r="AE13" s="33"/>
      <c r="AF13" s="46"/>
      <c r="AG13" s="47"/>
    </row>
    <row r="14" spans="1:33" s="36" customFormat="1" ht="20.100000000000001" customHeight="1">
      <c r="A14" s="42"/>
      <c r="B14" s="62" t="s">
        <v>16</v>
      </c>
      <c r="C14" s="63" t="s">
        <v>24</v>
      </c>
      <c r="D14" s="53">
        <v>240</v>
      </c>
      <c r="E14" s="52"/>
      <c r="F14" s="52"/>
      <c r="G14" s="50"/>
      <c r="H14" s="63" t="s">
        <v>17</v>
      </c>
      <c r="I14" s="63">
        <v>1.2</v>
      </c>
      <c r="J14" s="113">
        <v>2421</v>
      </c>
      <c r="K14" s="114">
        <f t="shared" ref="K14:K28" si="0">J14*I14</f>
        <v>2905.2</v>
      </c>
      <c r="L14" s="43"/>
      <c r="M14" s="43"/>
      <c r="N14" s="43"/>
      <c r="O14" s="43"/>
      <c r="P14" s="12"/>
      <c r="Q14" s="44"/>
      <c r="R14" s="12"/>
      <c r="S14" s="43"/>
      <c r="T14" s="45"/>
      <c r="U14" s="45"/>
      <c r="V14" s="45"/>
      <c r="W14" s="45"/>
      <c r="X14" s="44"/>
      <c r="Z14" s="34"/>
      <c r="AA14" s="35"/>
      <c r="AD14" s="33"/>
      <c r="AE14" s="33"/>
      <c r="AF14" s="46"/>
      <c r="AG14" s="47"/>
    </row>
    <row r="15" spans="1:33" s="36" customFormat="1" ht="20.100000000000001" hidden="1" customHeight="1">
      <c r="A15" s="42"/>
      <c r="B15" s="65" t="s">
        <v>25</v>
      </c>
      <c r="C15" s="42"/>
      <c r="D15" s="66"/>
      <c r="E15" s="50"/>
      <c r="G15" s="50"/>
      <c r="H15" s="42"/>
      <c r="I15" s="42"/>
      <c r="J15" s="42"/>
      <c r="K15" s="114">
        <f t="shared" si="0"/>
        <v>0</v>
      </c>
      <c r="L15" s="43"/>
      <c r="M15" s="43"/>
      <c r="N15" s="43"/>
      <c r="O15" s="43"/>
      <c r="P15" s="12"/>
      <c r="Q15" s="44"/>
      <c r="R15" s="12"/>
      <c r="S15" s="43"/>
      <c r="T15" s="45"/>
      <c r="U15" s="45"/>
      <c r="V15" s="45"/>
      <c r="W15" s="45"/>
      <c r="X15" s="44"/>
      <c r="Z15" s="34"/>
      <c r="AA15" s="35"/>
      <c r="AD15" s="33"/>
      <c r="AE15" s="33"/>
      <c r="AF15" s="46"/>
      <c r="AG15" s="47"/>
    </row>
    <row r="16" spans="1:33" s="36" customFormat="1" ht="20.100000000000001" hidden="1" customHeight="1">
      <c r="A16" s="42"/>
      <c r="B16" s="133" t="s">
        <v>16</v>
      </c>
      <c r="C16" s="63" t="s">
        <v>26</v>
      </c>
      <c r="D16" s="68">
        <v>35</v>
      </c>
      <c r="E16" s="49"/>
      <c r="G16" s="49"/>
      <c r="H16" s="63" t="s">
        <v>17</v>
      </c>
      <c r="I16" s="42"/>
      <c r="J16" s="63">
        <v>1534</v>
      </c>
      <c r="K16" s="114">
        <f t="shared" si="0"/>
        <v>0</v>
      </c>
      <c r="L16" s="43"/>
      <c r="M16" s="43"/>
      <c r="N16" s="43"/>
      <c r="O16" s="43"/>
      <c r="P16" s="12"/>
      <c r="Q16" s="44"/>
      <c r="R16" s="12"/>
      <c r="S16" s="43"/>
      <c r="T16" s="45"/>
      <c r="U16" s="45"/>
      <c r="V16" s="45"/>
      <c r="W16" s="45"/>
      <c r="X16" s="44"/>
      <c r="Z16" s="34"/>
      <c r="AA16" s="35"/>
      <c r="AD16" s="33"/>
      <c r="AE16" s="33"/>
      <c r="AF16" s="46"/>
      <c r="AG16" s="47"/>
    </row>
    <row r="17" spans="1:33" s="36" customFormat="1" ht="20.100000000000001" hidden="1" customHeight="1">
      <c r="A17" s="42"/>
      <c r="B17" s="134"/>
      <c r="C17" s="63" t="s">
        <v>27</v>
      </c>
      <c r="D17" s="68">
        <v>50</v>
      </c>
      <c r="E17" s="49"/>
      <c r="G17" s="49"/>
      <c r="H17" s="63" t="s">
        <v>17</v>
      </c>
      <c r="I17" s="42"/>
      <c r="J17" s="63">
        <v>1771</v>
      </c>
      <c r="K17" s="114">
        <f t="shared" si="0"/>
        <v>0</v>
      </c>
      <c r="L17" s="43"/>
      <c r="M17" s="43"/>
      <c r="N17" s="43"/>
      <c r="O17" s="43"/>
      <c r="P17" s="12"/>
      <c r="Q17" s="44"/>
      <c r="R17" s="12"/>
      <c r="S17" s="43"/>
      <c r="T17" s="45"/>
      <c r="U17" s="45"/>
      <c r="V17" s="45"/>
      <c r="W17" s="45"/>
      <c r="X17" s="44"/>
      <c r="Z17" s="34"/>
      <c r="AA17" s="35"/>
      <c r="AD17" s="33"/>
      <c r="AE17" s="33"/>
      <c r="AF17" s="46"/>
      <c r="AG17" s="47"/>
    </row>
    <row r="18" spans="1:33" s="36" customFormat="1" ht="20.100000000000001" hidden="1" customHeight="1">
      <c r="A18" s="42"/>
      <c r="B18" s="134"/>
      <c r="C18" s="63" t="s">
        <v>28</v>
      </c>
      <c r="D18" s="68">
        <v>70</v>
      </c>
      <c r="E18" s="49"/>
      <c r="G18" s="49"/>
      <c r="H18" s="63" t="s">
        <v>17</v>
      </c>
      <c r="I18" s="42"/>
      <c r="J18" s="63">
        <v>2295</v>
      </c>
      <c r="K18" s="114">
        <f t="shared" si="0"/>
        <v>0</v>
      </c>
      <c r="L18" s="43"/>
      <c r="M18" s="43"/>
      <c r="N18" s="43"/>
      <c r="O18" s="43"/>
      <c r="P18" s="12"/>
      <c r="Q18" s="44"/>
      <c r="R18" s="12"/>
      <c r="S18" s="43"/>
      <c r="T18" s="45"/>
      <c r="U18" s="45"/>
      <c r="V18" s="45"/>
      <c r="W18" s="45"/>
      <c r="X18" s="44"/>
      <c r="Z18" s="34"/>
      <c r="AA18" s="35"/>
      <c r="AD18" s="33"/>
      <c r="AE18" s="33"/>
      <c r="AF18" s="46"/>
      <c r="AG18" s="47"/>
    </row>
    <row r="19" spans="1:33" s="36" customFormat="1" ht="20.100000000000001" hidden="1" customHeight="1">
      <c r="A19" s="42"/>
      <c r="B19" s="134"/>
      <c r="C19" s="63" t="s">
        <v>29</v>
      </c>
      <c r="D19" s="68">
        <v>95</v>
      </c>
      <c r="E19" s="49"/>
      <c r="G19" s="49"/>
      <c r="H19" s="63" t="s">
        <v>17</v>
      </c>
      <c r="I19" s="42"/>
      <c r="J19" s="63">
        <v>2929</v>
      </c>
      <c r="K19" s="114">
        <f t="shared" si="0"/>
        <v>0</v>
      </c>
      <c r="L19" s="43"/>
      <c r="M19" s="43"/>
      <c r="N19" s="43"/>
      <c r="O19" s="43"/>
      <c r="P19" s="12"/>
      <c r="Q19" s="44"/>
      <c r="R19" s="12"/>
      <c r="S19" s="43"/>
      <c r="T19" s="45"/>
      <c r="U19" s="45"/>
      <c r="V19" s="45"/>
      <c r="W19" s="45"/>
      <c r="X19" s="44"/>
      <c r="Z19" s="34"/>
      <c r="AA19" s="35"/>
      <c r="AD19" s="33"/>
      <c r="AE19" s="33"/>
      <c r="AF19" s="46"/>
      <c r="AG19" s="47"/>
    </row>
    <row r="20" spans="1:33" s="36" customFormat="1" ht="20.100000000000001" hidden="1" customHeight="1">
      <c r="A20" s="42"/>
      <c r="B20" s="134"/>
      <c r="C20" s="63" t="s">
        <v>30</v>
      </c>
      <c r="D20" s="68">
        <v>120</v>
      </c>
      <c r="E20" s="49"/>
      <c r="G20" s="49"/>
      <c r="H20" s="63" t="s">
        <v>17</v>
      </c>
      <c r="I20" s="42"/>
      <c r="J20" s="63">
        <v>2285</v>
      </c>
      <c r="K20" s="114">
        <f t="shared" si="0"/>
        <v>0</v>
      </c>
      <c r="L20" s="43"/>
      <c r="M20" s="43"/>
      <c r="N20" s="43"/>
      <c r="O20" s="43"/>
      <c r="P20" s="12"/>
      <c r="Q20" s="44"/>
      <c r="R20" s="12"/>
      <c r="S20" s="43"/>
      <c r="T20" s="45"/>
      <c r="U20" s="45"/>
      <c r="V20" s="45"/>
      <c r="W20" s="45"/>
      <c r="X20" s="44"/>
      <c r="Z20" s="34"/>
      <c r="AA20" s="35"/>
      <c r="AD20" s="33"/>
      <c r="AE20" s="33"/>
      <c r="AF20" s="46"/>
      <c r="AG20" s="47"/>
    </row>
    <row r="21" spans="1:33" s="36" customFormat="1" ht="20.100000000000001" hidden="1" customHeight="1">
      <c r="A21" s="42"/>
      <c r="B21" s="134"/>
      <c r="C21" s="63" t="s">
        <v>31</v>
      </c>
      <c r="D21" s="68">
        <v>150</v>
      </c>
      <c r="E21" s="49"/>
      <c r="G21" s="49"/>
      <c r="H21" s="63" t="s">
        <v>17</v>
      </c>
      <c r="I21" s="42"/>
      <c r="J21" s="63">
        <v>4147</v>
      </c>
      <c r="K21" s="114">
        <f t="shared" si="0"/>
        <v>0</v>
      </c>
      <c r="L21" s="43"/>
      <c r="M21" s="43"/>
      <c r="N21" s="43"/>
      <c r="O21" s="43"/>
      <c r="P21" s="12"/>
      <c r="Q21" s="44"/>
      <c r="R21" s="12"/>
      <c r="S21" s="43"/>
      <c r="T21" s="45"/>
      <c r="U21" s="45"/>
      <c r="V21" s="45"/>
      <c r="W21" s="45"/>
      <c r="X21" s="44"/>
      <c r="Z21" s="34"/>
      <c r="AA21" s="35"/>
      <c r="AD21" s="33"/>
      <c r="AE21" s="33"/>
      <c r="AF21" s="46"/>
      <c r="AG21" s="47"/>
    </row>
    <row r="22" spans="1:33" s="36" customFormat="1" ht="20.100000000000001" hidden="1" customHeight="1">
      <c r="A22" s="42"/>
      <c r="B22" s="134"/>
      <c r="C22" s="63" t="s">
        <v>32</v>
      </c>
      <c r="D22" s="68">
        <v>185</v>
      </c>
      <c r="E22" s="49"/>
      <c r="G22" s="49"/>
      <c r="H22" s="63" t="s">
        <v>17</v>
      </c>
      <c r="I22" s="42"/>
      <c r="J22" s="63">
        <v>4785</v>
      </c>
      <c r="K22" s="114">
        <f t="shared" si="0"/>
        <v>0</v>
      </c>
      <c r="L22" s="43"/>
      <c r="M22" s="43"/>
      <c r="N22" s="43"/>
      <c r="O22" s="43"/>
      <c r="P22" s="12"/>
      <c r="Q22" s="44"/>
      <c r="R22" s="12"/>
      <c r="S22" s="43"/>
      <c r="T22" s="45"/>
      <c r="U22" s="45"/>
      <c r="V22" s="45"/>
      <c r="W22" s="45"/>
      <c r="X22" s="44"/>
      <c r="Z22" s="34"/>
      <c r="AA22" s="35"/>
      <c r="AD22" s="33"/>
      <c r="AE22" s="33"/>
      <c r="AF22" s="46"/>
      <c r="AG22" s="47"/>
    </row>
    <row r="23" spans="1:33" s="36" customFormat="1" ht="20.100000000000001" hidden="1" customHeight="1">
      <c r="A23" s="42"/>
      <c r="B23" s="134"/>
      <c r="C23" s="63" t="s">
        <v>33</v>
      </c>
      <c r="D23" s="68">
        <v>240</v>
      </c>
      <c r="E23" s="49"/>
      <c r="G23" s="49"/>
      <c r="H23" s="63" t="s">
        <v>17</v>
      </c>
      <c r="I23" s="42"/>
      <c r="J23" s="63">
        <v>5870</v>
      </c>
      <c r="K23" s="114">
        <f t="shared" si="0"/>
        <v>0</v>
      </c>
      <c r="L23" s="43"/>
      <c r="M23" s="43"/>
      <c r="N23" s="43"/>
      <c r="O23" s="43"/>
      <c r="P23" s="12"/>
      <c r="Q23" s="44"/>
      <c r="R23" s="12"/>
      <c r="S23" s="43"/>
      <c r="T23" s="45"/>
      <c r="U23" s="45"/>
      <c r="V23" s="45"/>
      <c r="W23" s="45"/>
      <c r="X23" s="44"/>
      <c r="Z23" s="34"/>
      <c r="AA23" s="35"/>
      <c r="AD23" s="33"/>
      <c r="AE23" s="33"/>
      <c r="AF23" s="46"/>
      <c r="AG23" s="47"/>
    </row>
    <row r="24" spans="1:33" s="36" customFormat="1" ht="20.100000000000001" hidden="1" customHeight="1">
      <c r="A24" s="42"/>
      <c r="B24" s="134"/>
      <c r="C24" s="63" t="s">
        <v>34</v>
      </c>
      <c r="D24" s="68">
        <v>300</v>
      </c>
      <c r="E24" s="49"/>
      <c r="G24" s="49"/>
      <c r="H24" s="63" t="s">
        <v>17</v>
      </c>
      <c r="I24" s="42"/>
      <c r="J24" s="63">
        <v>7003</v>
      </c>
      <c r="K24" s="114">
        <f t="shared" si="0"/>
        <v>0</v>
      </c>
      <c r="L24" s="43"/>
      <c r="M24" s="43"/>
      <c r="N24" s="43"/>
      <c r="O24" s="43"/>
      <c r="P24" s="12"/>
      <c r="Q24" s="44"/>
      <c r="R24" s="12"/>
      <c r="S24" s="43"/>
      <c r="T24" s="45"/>
      <c r="U24" s="45"/>
      <c r="V24" s="45"/>
      <c r="W24" s="45"/>
      <c r="X24" s="44"/>
      <c r="Z24" s="34"/>
      <c r="AA24" s="35"/>
      <c r="AD24" s="33"/>
      <c r="AE24" s="33"/>
      <c r="AF24" s="46"/>
      <c r="AG24" s="47"/>
    </row>
    <row r="25" spans="1:33" s="36" customFormat="1" ht="20.100000000000001" hidden="1" customHeight="1">
      <c r="A25" s="42"/>
      <c r="B25" s="134"/>
      <c r="C25" s="63" t="s">
        <v>35</v>
      </c>
      <c r="D25" s="68">
        <v>400</v>
      </c>
      <c r="E25" s="49"/>
      <c r="G25" s="49"/>
      <c r="H25" s="63" t="s">
        <v>17</v>
      </c>
      <c r="I25" s="42"/>
      <c r="J25" s="63">
        <v>8835</v>
      </c>
      <c r="K25" s="114">
        <f t="shared" si="0"/>
        <v>0</v>
      </c>
      <c r="L25" s="43"/>
      <c r="M25" s="43"/>
      <c r="N25" s="43"/>
      <c r="O25" s="43"/>
      <c r="P25" s="12"/>
      <c r="Q25" s="44"/>
      <c r="R25" s="12"/>
      <c r="S25" s="43"/>
      <c r="T25" s="45"/>
      <c r="U25" s="45"/>
      <c r="V25" s="45"/>
      <c r="W25" s="45"/>
      <c r="X25" s="44"/>
      <c r="Z25" s="34"/>
      <c r="AA25" s="35"/>
      <c r="AD25" s="33"/>
      <c r="AE25" s="33"/>
      <c r="AF25" s="46"/>
      <c r="AG25" s="47"/>
    </row>
    <row r="26" spans="1:33" s="36" customFormat="1" ht="20.100000000000001" hidden="1" customHeight="1">
      <c r="A26" s="42"/>
      <c r="B26" s="134"/>
      <c r="C26" s="63" t="s">
        <v>36</v>
      </c>
      <c r="D26" s="68">
        <v>500</v>
      </c>
      <c r="E26" s="49"/>
      <c r="G26" s="49"/>
      <c r="H26" s="63" t="s">
        <v>17</v>
      </c>
      <c r="I26" s="42"/>
      <c r="J26" s="63">
        <v>10941</v>
      </c>
      <c r="K26" s="114">
        <f t="shared" si="0"/>
        <v>0</v>
      </c>
      <c r="L26" s="43"/>
      <c r="M26" s="43"/>
      <c r="N26" s="43"/>
      <c r="O26" s="43"/>
      <c r="P26" s="12"/>
      <c r="Q26" s="44"/>
      <c r="R26" s="12"/>
      <c r="S26" s="43"/>
      <c r="T26" s="45"/>
      <c r="U26" s="45"/>
      <c r="V26" s="45"/>
      <c r="W26" s="45"/>
      <c r="X26" s="44"/>
      <c r="Z26" s="34"/>
      <c r="AA26" s="35"/>
      <c r="AD26" s="33"/>
      <c r="AE26" s="33"/>
      <c r="AF26" s="46"/>
      <c r="AG26" s="47"/>
    </row>
    <row r="27" spans="1:33" s="36" customFormat="1" ht="20.100000000000001" hidden="1" customHeight="1">
      <c r="A27" s="42"/>
      <c r="B27" s="134"/>
      <c r="C27" s="63" t="s">
        <v>37</v>
      </c>
      <c r="D27" s="68">
        <v>630</v>
      </c>
      <c r="E27" s="49"/>
      <c r="G27" s="49"/>
      <c r="H27" s="63" t="s">
        <v>17</v>
      </c>
      <c r="I27" s="42"/>
      <c r="J27" s="63">
        <v>13892</v>
      </c>
      <c r="K27" s="114">
        <f t="shared" si="0"/>
        <v>0</v>
      </c>
      <c r="L27" s="43"/>
      <c r="M27" s="43"/>
      <c r="N27" s="43"/>
      <c r="O27" s="43"/>
      <c r="P27" s="12"/>
      <c r="Q27" s="44"/>
      <c r="R27" s="12"/>
      <c r="S27" s="43"/>
      <c r="T27" s="45"/>
      <c r="U27" s="45"/>
      <c r="V27" s="45"/>
      <c r="W27" s="45"/>
      <c r="X27" s="44"/>
      <c r="Z27" s="34"/>
      <c r="AA27" s="35"/>
      <c r="AD27" s="33"/>
      <c r="AE27" s="33"/>
      <c r="AF27" s="46"/>
      <c r="AG27" s="47"/>
    </row>
    <row r="28" spans="1:33" s="36" customFormat="1" ht="20.100000000000001" hidden="1" customHeight="1">
      <c r="A28" s="42"/>
      <c r="B28" s="135"/>
      <c r="C28" s="63" t="s">
        <v>38</v>
      </c>
      <c r="D28" s="69">
        <v>800</v>
      </c>
      <c r="E28" s="70"/>
      <c r="G28" s="49"/>
      <c r="H28" s="63" t="s">
        <v>17</v>
      </c>
      <c r="I28" s="42"/>
      <c r="J28" s="63">
        <v>17216</v>
      </c>
      <c r="K28" s="114">
        <f t="shared" si="0"/>
        <v>0</v>
      </c>
      <c r="L28" s="43"/>
      <c r="M28" s="43"/>
      <c r="N28" s="43"/>
      <c r="O28" s="43"/>
      <c r="P28" s="12"/>
      <c r="Q28" s="44"/>
      <c r="R28" s="12"/>
      <c r="S28" s="43"/>
      <c r="T28" s="45"/>
      <c r="U28" s="45"/>
      <c r="V28" s="45"/>
      <c r="W28" s="45"/>
      <c r="X28" s="44"/>
      <c r="Z28" s="34"/>
      <c r="AA28" s="35"/>
      <c r="AD28" s="33"/>
      <c r="AE28" s="33"/>
      <c r="AF28" s="46"/>
      <c r="AG28" s="47"/>
    </row>
    <row r="29" spans="1:33" s="36" customFormat="1" ht="20.100000000000001" customHeight="1">
      <c r="A29" s="42"/>
      <c r="B29" s="133" t="s">
        <v>39</v>
      </c>
      <c r="C29" s="63" t="s">
        <v>40</v>
      </c>
      <c r="D29" s="49"/>
      <c r="E29" s="49"/>
      <c r="F29" s="48"/>
      <c r="G29" s="49">
        <v>1</v>
      </c>
      <c r="H29" s="52" t="s">
        <v>17</v>
      </c>
      <c r="I29" s="52">
        <v>0</v>
      </c>
      <c r="J29" s="112">
        <v>591</v>
      </c>
      <c r="K29" s="114">
        <f>J29*I29</f>
        <v>0</v>
      </c>
      <c r="L29" s="43"/>
      <c r="M29" s="43"/>
      <c r="N29" s="43"/>
      <c r="O29" s="43"/>
      <c r="P29" s="12"/>
      <c r="Q29" s="44"/>
      <c r="R29" s="12"/>
      <c r="S29" s="43"/>
      <c r="T29" s="45"/>
      <c r="U29" s="45"/>
      <c r="V29" s="45"/>
      <c r="W29" s="45"/>
      <c r="X29" s="44"/>
      <c r="Z29" s="34"/>
      <c r="AA29" s="35"/>
      <c r="AD29" s="33"/>
      <c r="AE29" s="33"/>
      <c r="AF29" s="46"/>
      <c r="AG29" s="47"/>
    </row>
    <row r="30" spans="1:33" s="36" customFormat="1" ht="20.100000000000001" customHeight="1">
      <c r="A30" s="42"/>
      <c r="B30" s="140"/>
      <c r="C30" s="63" t="s">
        <v>41</v>
      </c>
      <c r="D30" s="49"/>
      <c r="E30" s="49"/>
      <c r="F30" s="48"/>
      <c r="G30" s="49">
        <v>2</v>
      </c>
      <c r="H30" s="52" t="s">
        <v>17</v>
      </c>
      <c r="I30" s="52">
        <v>1.2</v>
      </c>
      <c r="J30" s="52">
        <v>1101</v>
      </c>
      <c r="K30" s="64">
        <f>J30*I30</f>
        <v>1321.2</v>
      </c>
      <c r="L30" s="43"/>
      <c r="M30" s="43"/>
      <c r="N30" s="43"/>
      <c r="O30" s="43"/>
      <c r="P30" s="12"/>
      <c r="Q30" s="44"/>
      <c r="R30" s="12"/>
      <c r="S30" s="43"/>
      <c r="T30" s="45"/>
      <c r="U30" s="45"/>
      <c r="V30" s="45"/>
      <c r="W30" s="45"/>
      <c r="X30" s="44"/>
      <c r="Z30" s="34"/>
      <c r="AA30" s="35"/>
      <c r="AD30" s="33"/>
      <c r="AE30" s="33"/>
      <c r="AF30" s="46"/>
      <c r="AG30" s="47"/>
    </row>
    <row r="31" spans="1:33" s="36" customFormat="1" ht="36.75" customHeight="1">
      <c r="A31" s="42"/>
      <c r="B31" s="52" t="s">
        <v>18</v>
      </c>
      <c r="C31" s="52" t="s">
        <v>42</v>
      </c>
      <c r="D31" s="72"/>
      <c r="E31" s="71"/>
      <c r="F31" s="71"/>
      <c r="G31" s="71"/>
      <c r="H31" s="52" t="s">
        <v>17</v>
      </c>
      <c r="I31" s="52">
        <v>1</v>
      </c>
      <c r="J31" s="52">
        <v>611</v>
      </c>
      <c r="K31" s="64">
        <f>J31*I31</f>
        <v>611</v>
      </c>
      <c r="L31" s="43"/>
      <c r="M31" s="43"/>
      <c r="N31" s="43"/>
      <c r="O31" s="43"/>
      <c r="P31" s="12"/>
      <c r="Q31" s="44"/>
      <c r="R31" s="12"/>
      <c r="S31" s="43"/>
      <c r="T31" s="45"/>
      <c r="U31" s="45"/>
      <c r="V31" s="45"/>
      <c r="W31" s="45"/>
      <c r="X31" s="44"/>
      <c r="Z31" s="34"/>
      <c r="AA31" s="35"/>
      <c r="AD31" s="33"/>
      <c r="AE31" s="33"/>
      <c r="AF31" s="46"/>
      <c r="AG31" s="47"/>
    </row>
    <row r="32" spans="1:33" s="36" customFormat="1" ht="20.25" customHeight="1">
      <c r="A32" s="42"/>
      <c r="B32" s="122" t="s">
        <v>58</v>
      </c>
      <c r="C32" s="123"/>
      <c r="D32" s="123"/>
      <c r="E32" s="123"/>
      <c r="F32" s="123"/>
      <c r="G32" s="123"/>
      <c r="H32" s="123"/>
      <c r="I32" s="123"/>
      <c r="J32" s="124"/>
      <c r="K32" s="117">
        <f>K14+K29+K30+$K$31</f>
        <v>4837.3999999999996</v>
      </c>
      <c r="L32" s="43"/>
      <c r="M32" s="43"/>
      <c r="N32" s="43"/>
      <c r="O32" s="43"/>
      <c r="P32" s="12"/>
      <c r="Q32" s="44"/>
      <c r="R32" s="12"/>
      <c r="S32" s="43"/>
      <c r="T32" s="45"/>
      <c r="U32" s="45"/>
      <c r="V32" s="45"/>
      <c r="W32" s="45"/>
      <c r="X32" s="44"/>
      <c r="Z32" s="34"/>
      <c r="AA32" s="35"/>
      <c r="AD32" s="33"/>
      <c r="AE32" s="33"/>
      <c r="AF32" s="46"/>
      <c r="AG32" s="47"/>
    </row>
    <row r="33" spans="1:33" s="80" customFormat="1" ht="16.149999999999999" customHeight="1">
      <c r="A33" s="88"/>
      <c r="B33" s="136" t="s">
        <v>56</v>
      </c>
      <c r="C33" s="81"/>
      <c r="D33" s="81"/>
      <c r="E33" s="81"/>
      <c r="F33" s="81"/>
      <c r="G33" s="81"/>
      <c r="H33" s="81"/>
      <c r="I33" s="81">
        <v>2016</v>
      </c>
      <c r="J33" s="89">
        <v>1.0649999999999999</v>
      </c>
      <c r="K33" s="90"/>
      <c r="L33" s="85"/>
      <c r="M33" s="85"/>
      <c r="N33" s="85"/>
      <c r="O33" s="85"/>
      <c r="P33" s="86"/>
      <c r="Q33" s="86"/>
      <c r="S33" s="86"/>
      <c r="T33" s="86"/>
      <c r="U33" s="86"/>
      <c r="V33" s="86"/>
      <c r="W33" s="86"/>
      <c r="X33" s="87"/>
      <c r="Z33" s="87"/>
      <c r="AA33" s="87"/>
    </row>
    <row r="34" spans="1:33" s="80" customFormat="1" ht="16.149999999999999" customHeight="1">
      <c r="A34" s="88"/>
      <c r="B34" s="137"/>
      <c r="C34" s="81"/>
      <c r="D34" s="81"/>
      <c r="E34" s="81"/>
      <c r="F34" s="81"/>
      <c r="G34" s="81"/>
      <c r="H34" s="81"/>
      <c r="I34" s="81">
        <v>2017</v>
      </c>
      <c r="J34" s="89">
        <v>1.2509999999999999</v>
      </c>
      <c r="K34" s="90">
        <f>K32*J34</f>
        <v>6051.5873999999994</v>
      </c>
      <c r="L34" s="85"/>
      <c r="M34" s="85"/>
      <c r="N34" s="85"/>
      <c r="O34" s="85"/>
      <c r="P34" s="86"/>
      <c r="Q34" s="86"/>
      <c r="S34" s="86"/>
      <c r="T34" s="86"/>
      <c r="U34" s="86"/>
      <c r="V34" s="86"/>
      <c r="W34" s="86"/>
      <c r="X34" s="87"/>
      <c r="Z34" s="87"/>
      <c r="AA34" s="87"/>
    </row>
    <row r="35" spans="1:33" s="80" customFormat="1" ht="16.149999999999999" customHeight="1">
      <c r="A35" s="88"/>
      <c r="B35" s="137"/>
      <c r="C35" s="81"/>
      <c r="D35" s="81"/>
      <c r="E35" s="81"/>
      <c r="F35" s="81"/>
      <c r="G35" s="81"/>
      <c r="H35" s="81"/>
      <c r="I35" s="81">
        <v>2018</v>
      </c>
      <c r="J35" s="89">
        <v>1.32</v>
      </c>
      <c r="K35" s="90"/>
      <c r="L35" s="85"/>
      <c r="M35" s="85"/>
      <c r="N35" s="85"/>
      <c r="O35" s="85"/>
      <c r="P35" s="86"/>
      <c r="Q35" s="86"/>
      <c r="S35" s="86"/>
      <c r="T35" s="86"/>
      <c r="U35" s="86"/>
      <c r="V35" s="86"/>
      <c r="W35" s="86"/>
      <c r="X35" s="87"/>
      <c r="Z35" s="87"/>
      <c r="AA35" s="87"/>
    </row>
    <row r="36" spans="1:33" s="80" customFormat="1" ht="16.149999999999999" customHeight="1">
      <c r="A36" s="88"/>
      <c r="B36" s="137"/>
      <c r="C36" s="81"/>
      <c r="D36" s="81"/>
      <c r="E36" s="81"/>
      <c r="F36" s="81"/>
      <c r="G36" s="81"/>
      <c r="H36" s="81"/>
      <c r="I36" s="81">
        <v>2019</v>
      </c>
      <c r="J36" s="89">
        <v>1.3819999999999999</v>
      </c>
      <c r="K36" s="90"/>
      <c r="L36" s="85"/>
      <c r="M36" s="85"/>
      <c r="N36" s="85"/>
      <c r="O36" s="85"/>
      <c r="P36" s="86"/>
      <c r="Q36" s="86"/>
      <c r="S36" s="86"/>
      <c r="T36" s="86"/>
      <c r="U36" s="86"/>
      <c r="V36" s="86"/>
      <c r="W36" s="86"/>
      <c r="X36" s="87"/>
      <c r="Z36" s="87"/>
      <c r="AA36" s="87"/>
    </row>
    <row r="37" spans="1:33" s="80" customFormat="1" ht="16.149999999999999" customHeight="1">
      <c r="A37" s="88"/>
      <c r="B37" s="137"/>
      <c r="C37" s="81"/>
      <c r="D37" s="81"/>
      <c r="E37" s="81"/>
      <c r="F37" s="81"/>
      <c r="G37" s="81"/>
      <c r="H37" s="81"/>
      <c r="I37" s="81">
        <v>2020</v>
      </c>
      <c r="J37" s="89">
        <v>1.4359999999999999</v>
      </c>
      <c r="K37" s="90"/>
      <c r="L37" s="85"/>
      <c r="M37" s="85"/>
      <c r="N37" s="85"/>
      <c r="O37" s="85"/>
      <c r="P37" s="86"/>
      <c r="Q37" s="86"/>
      <c r="S37" s="86"/>
      <c r="T37" s="86"/>
      <c r="U37" s="86"/>
      <c r="V37" s="86"/>
      <c r="W37" s="86"/>
      <c r="X37" s="87"/>
      <c r="Z37" s="87"/>
      <c r="AA37" s="87"/>
    </row>
    <row r="38" spans="1:33" s="80" customFormat="1" ht="16.149999999999999" customHeight="1">
      <c r="A38" s="88"/>
      <c r="B38" s="137"/>
      <c r="C38" s="81"/>
      <c r="D38" s="81"/>
      <c r="E38" s="81"/>
      <c r="F38" s="81"/>
      <c r="G38" s="81"/>
      <c r="H38" s="81"/>
      <c r="I38" s="81">
        <v>2021</v>
      </c>
      <c r="J38" s="89">
        <v>1.48</v>
      </c>
      <c r="K38" s="120">
        <f>(K32+K29+K26+K14)*J38</f>
        <v>11459.047999999999</v>
      </c>
      <c r="L38" s="85"/>
      <c r="M38" s="85"/>
      <c r="N38" s="85"/>
      <c r="O38" s="85"/>
      <c r="P38" s="86"/>
      <c r="Q38" s="86"/>
      <c r="S38" s="86"/>
      <c r="T38" s="86"/>
      <c r="U38" s="86"/>
      <c r="V38" s="86"/>
      <c r="W38" s="86"/>
      <c r="X38" s="87"/>
      <c r="Z38" s="87"/>
      <c r="AA38" s="87"/>
    </row>
    <row r="39" spans="1:33" s="80" customFormat="1" ht="16.149999999999999" customHeight="1">
      <c r="A39" s="88"/>
      <c r="B39" s="138"/>
      <c r="C39" s="110"/>
      <c r="D39" s="110"/>
      <c r="E39" s="110"/>
      <c r="F39" s="110"/>
      <c r="G39" s="110"/>
      <c r="H39" s="110"/>
      <c r="I39" s="110"/>
      <c r="J39" s="111"/>
      <c r="K39" s="84"/>
      <c r="L39" s="85"/>
      <c r="M39" s="85"/>
      <c r="N39" s="85"/>
      <c r="O39" s="85"/>
      <c r="P39" s="86"/>
      <c r="Q39" s="86"/>
      <c r="S39" s="86"/>
      <c r="T39" s="86"/>
      <c r="U39" s="86"/>
      <c r="V39" s="86"/>
      <c r="W39" s="86"/>
      <c r="X39" s="87"/>
      <c r="Z39" s="87"/>
      <c r="AA39" s="87"/>
    </row>
    <row r="40" spans="1:33" s="80" customFormat="1" ht="20.25" customHeight="1">
      <c r="A40" s="88"/>
      <c r="B40" s="139" t="s">
        <v>43</v>
      </c>
      <c r="C40" s="139"/>
      <c r="D40" s="139"/>
      <c r="E40" s="139"/>
      <c r="F40" s="139"/>
      <c r="G40" s="139"/>
      <c r="H40" s="139"/>
      <c r="I40" s="139"/>
      <c r="J40" s="139"/>
      <c r="K40" s="119">
        <f>SUM(K33:K39)</f>
        <v>17510.635399999999</v>
      </c>
      <c r="L40" s="85"/>
      <c r="M40" s="85"/>
      <c r="N40" s="85"/>
      <c r="O40" s="85"/>
      <c r="P40" s="86"/>
      <c r="Q40" s="86"/>
      <c r="S40" s="86"/>
      <c r="T40" s="86"/>
      <c r="U40" s="86"/>
      <c r="V40" s="86"/>
      <c r="W40" s="86"/>
      <c r="X40" s="87"/>
      <c r="Z40" s="87"/>
      <c r="AA40" s="87"/>
    </row>
    <row r="41" spans="1:33" s="80" customFormat="1" ht="19.5" customHeight="1">
      <c r="A41" s="88"/>
      <c r="B41" s="139" t="s">
        <v>44</v>
      </c>
      <c r="C41" s="139"/>
      <c r="D41" s="139"/>
      <c r="E41" s="139"/>
      <c r="F41" s="139"/>
      <c r="G41" s="139"/>
      <c r="H41" s="139"/>
      <c r="I41" s="139"/>
      <c r="J41" s="139"/>
      <c r="K41" s="119">
        <f>K40*1.18</f>
        <v>20662.549771999998</v>
      </c>
      <c r="L41" s="85"/>
      <c r="M41" s="85"/>
      <c r="N41" s="85"/>
      <c r="O41" s="85"/>
      <c r="P41" s="86"/>
      <c r="Q41" s="86"/>
      <c r="S41" s="86"/>
      <c r="T41" s="86"/>
      <c r="U41" s="86"/>
      <c r="V41" s="86"/>
      <c r="W41" s="86"/>
      <c r="X41" s="87"/>
      <c r="Z41" s="87"/>
      <c r="AA41" s="87"/>
    </row>
    <row r="42" spans="1:33" s="80" customFormat="1" ht="19.5" customHeight="1">
      <c r="A42" s="88"/>
      <c r="B42" s="165"/>
      <c r="C42" s="165"/>
      <c r="D42" s="165"/>
      <c r="E42" s="165"/>
      <c r="F42" s="165"/>
      <c r="G42" s="165"/>
      <c r="H42" s="165"/>
      <c r="I42" s="165"/>
      <c r="J42" s="165"/>
      <c r="K42" s="166"/>
      <c r="L42" s="85"/>
      <c r="M42" s="85"/>
      <c r="N42" s="85"/>
      <c r="O42" s="85"/>
      <c r="P42" s="86"/>
      <c r="Q42" s="86"/>
      <c r="S42" s="86"/>
      <c r="T42" s="86"/>
      <c r="U42" s="86"/>
      <c r="V42" s="86"/>
      <c r="W42" s="86"/>
      <c r="X42" s="87"/>
      <c r="Z42" s="87"/>
      <c r="AA42" s="87"/>
    </row>
    <row r="43" spans="1:33" s="80" customFormat="1" ht="42.75" customHeight="1">
      <c r="A43" s="159"/>
      <c r="B43" s="159"/>
      <c r="C43" s="159"/>
      <c r="D43" s="159"/>
      <c r="E43" s="159"/>
      <c r="F43" s="159"/>
      <c r="G43" s="159"/>
      <c r="H43" s="159"/>
      <c r="I43" s="162" t="s">
        <v>5</v>
      </c>
      <c r="J43" s="163"/>
      <c r="K43" s="164">
        <v>2021</v>
      </c>
      <c r="L43" s="85"/>
      <c r="M43" s="85"/>
      <c r="N43" s="85"/>
      <c r="O43" s="85"/>
      <c r="P43" s="86"/>
      <c r="Q43" s="86"/>
      <c r="S43" s="86"/>
      <c r="T43" s="86"/>
      <c r="U43" s="86"/>
      <c r="V43" s="86"/>
      <c r="W43" s="86"/>
      <c r="X43" s="87"/>
      <c r="Z43" s="87"/>
      <c r="AA43" s="87"/>
    </row>
    <row r="44" spans="1:33" s="40" customFormat="1">
      <c r="A44" s="160" t="s">
        <v>52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1"/>
      <c r="L44" s="73"/>
      <c r="M44" s="73"/>
      <c r="N44" s="73"/>
      <c r="O44" s="73"/>
      <c r="P44" s="74"/>
      <c r="Q44" s="74"/>
      <c r="R44" s="74"/>
      <c r="S44" s="74"/>
      <c r="T44" s="74"/>
      <c r="U44" s="74"/>
      <c r="V44" s="74"/>
      <c r="W44" s="74"/>
      <c r="X44" s="75"/>
      <c r="Y44" s="76"/>
      <c r="Z44" s="76"/>
    </row>
    <row r="45" spans="1:33" s="40" customFormat="1" ht="21.95" customHeight="1">
      <c r="A45" s="52"/>
      <c r="B45" s="77" t="s">
        <v>53</v>
      </c>
      <c r="C45" s="52"/>
      <c r="D45" s="51"/>
      <c r="E45" s="51"/>
      <c r="F45" s="51"/>
      <c r="G45" s="51"/>
      <c r="H45" s="52"/>
      <c r="I45" s="52">
        <v>1</v>
      </c>
      <c r="J45" s="54">
        <v>5040</v>
      </c>
      <c r="K45" s="116">
        <f>J45*I45</f>
        <v>5040</v>
      </c>
      <c r="L45" s="73"/>
      <c r="M45" s="73"/>
      <c r="N45" s="73"/>
      <c r="O45" s="73"/>
      <c r="P45" s="74"/>
      <c r="Q45" s="74"/>
      <c r="R45" s="74"/>
      <c r="S45" s="74"/>
      <c r="T45" s="74"/>
      <c r="U45" s="74"/>
      <c r="V45" s="74"/>
      <c r="W45" s="74"/>
      <c r="X45" s="75"/>
      <c r="Y45" s="76"/>
      <c r="Z45" s="76"/>
    </row>
    <row r="46" spans="1:33" s="36" customFormat="1" ht="20.25" customHeight="1">
      <c r="A46" s="42"/>
      <c r="B46" s="122" t="s">
        <v>58</v>
      </c>
      <c r="C46" s="123"/>
      <c r="D46" s="123"/>
      <c r="E46" s="123"/>
      <c r="F46" s="123"/>
      <c r="G46" s="123"/>
      <c r="H46" s="123"/>
      <c r="I46" s="123"/>
      <c r="J46" s="124"/>
      <c r="K46" s="117">
        <f>SUM(K45)</f>
        <v>5040</v>
      </c>
      <c r="L46" s="43"/>
      <c r="M46" s="43"/>
      <c r="N46" s="43"/>
      <c r="O46" s="43"/>
      <c r="P46" s="12"/>
      <c r="Q46" s="44"/>
      <c r="R46" s="12"/>
      <c r="S46" s="43"/>
      <c r="T46" s="45"/>
      <c r="U46" s="45"/>
      <c r="V46" s="45"/>
      <c r="W46" s="45"/>
      <c r="X46" s="44"/>
      <c r="Z46" s="34"/>
      <c r="AA46" s="35"/>
      <c r="AD46" s="33"/>
      <c r="AE46" s="33"/>
      <c r="AF46" s="46"/>
      <c r="AG46" s="47"/>
    </row>
    <row r="47" spans="1:33" s="80" customFormat="1" ht="16.149999999999999" customHeight="1">
      <c r="A47" s="88"/>
      <c r="B47" s="136" t="s">
        <v>56</v>
      </c>
      <c r="C47" s="81"/>
      <c r="D47" s="81"/>
      <c r="E47" s="81"/>
      <c r="F47" s="81"/>
      <c r="G47" s="81"/>
      <c r="H47" s="81"/>
      <c r="I47" s="81">
        <v>2016</v>
      </c>
      <c r="J47" s="89">
        <v>1.0649999999999999</v>
      </c>
      <c r="K47" s="90"/>
      <c r="L47" s="85"/>
      <c r="M47" s="85"/>
      <c r="N47" s="85"/>
      <c r="O47" s="85"/>
      <c r="P47" s="86"/>
      <c r="Q47" s="86"/>
      <c r="S47" s="86"/>
      <c r="T47" s="86"/>
      <c r="U47" s="86"/>
      <c r="V47" s="86"/>
      <c r="W47" s="86"/>
      <c r="X47" s="87"/>
      <c r="Z47" s="87"/>
      <c r="AA47" s="87"/>
    </row>
    <row r="48" spans="1:33" s="80" customFormat="1" ht="16.149999999999999" customHeight="1">
      <c r="A48" s="88"/>
      <c r="B48" s="137"/>
      <c r="C48" s="81"/>
      <c r="D48" s="81"/>
      <c r="E48" s="81"/>
      <c r="F48" s="81"/>
      <c r="G48" s="81"/>
      <c r="H48" s="81"/>
      <c r="I48" s="81">
        <v>2017</v>
      </c>
      <c r="J48" s="89">
        <v>1.2509999999999999</v>
      </c>
      <c r="K48" s="90"/>
      <c r="L48" s="85"/>
      <c r="M48" s="85"/>
      <c r="N48" s="85"/>
      <c r="O48" s="85"/>
      <c r="P48" s="86"/>
      <c r="Q48" s="86"/>
      <c r="S48" s="86"/>
      <c r="T48" s="86"/>
      <c r="U48" s="86"/>
      <c r="V48" s="86"/>
      <c r="W48" s="86"/>
      <c r="X48" s="87"/>
      <c r="Z48" s="87"/>
      <c r="AA48" s="87"/>
    </row>
    <row r="49" spans="1:27" s="80" customFormat="1" ht="16.149999999999999" customHeight="1">
      <c r="A49" s="88"/>
      <c r="B49" s="137"/>
      <c r="C49" s="81"/>
      <c r="D49" s="81"/>
      <c r="E49" s="81"/>
      <c r="F49" s="81"/>
      <c r="G49" s="81"/>
      <c r="H49" s="81"/>
      <c r="I49" s="81">
        <v>2018</v>
      </c>
      <c r="J49" s="89">
        <v>1.32</v>
      </c>
      <c r="K49" s="90"/>
      <c r="L49" s="85"/>
      <c r="M49" s="85"/>
      <c r="N49" s="85"/>
      <c r="O49" s="85"/>
      <c r="P49" s="86"/>
      <c r="Q49" s="86"/>
      <c r="S49" s="86"/>
      <c r="T49" s="86"/>
      <c r="U49" s="86"/>
      <c r="V49" s="86"/>
      <c r="W49" s="86"/>
      <c r="X49" s="87"/>
      <c r="Z49" s="87"/>
      <c r="AA49" s="87"/>
    </row>
    <row r="50" spans="1:27" s="80" customFormat="1" ht="16.149999999999999" customHeight="1">
      <c r="A50" s="88"/>
      <c r="B50" s="137"/>
      <c r="C50" s="81"/>
      <c r="D50" s="81"/>
      <c r="E50" s="81"/>
      <c r="F50" s="81"/>
      <c r="G50" s="81"/>
      <c r="H50" s="81"/>
      <c r="I50" s="81">
        <v>2019</v>
      </c>
      <c r="J50" s="89">
        <v>1.3819999999999999</v>
      </c>
      <c r="K50" s="90"/>
      <c r="L50" s="85"/>
      <c r="M50" s="85"/>
      <c r="N50" s="85"/>
      <c r="O50" s="85"/>
      <c r="P50" s="86"/>
      <c r="Q50" s="86"/>
      <c r="S50" s="86"/>
      <c r="T50" s="86"/>
      <c r="U50" s="86"/>
      <c r="V50" s="86"/>
      <c r="W50" s="86"/>
      <c r="X50" s="87"/>
      <c r="Z50" s="87"/>
      <c r="AA50" s="87"/>
    </row>
    <row r="51" spans="1:27" s="80" customFormat="1" ht="16.149999999999999" customHeight="1">
      <c r="A51" s="88"/>
      <c r="B51" s="137"/>
      <c r="C51" s="81"/>
      <c r="D51" s="81"/>
      <c r="E51" s="81"/>
      <c r="F51" s="81"/>
      <c r="G51" s="81"/>
      <c r="H51" s="81"/>
      <c r="I51" s="81">
        <v>2020</v>
      </c>
      <c r="J51" s="89">
        <v>1.4359999999999999</v>
      </c>
      <c r="K51" s="90"/>
      <c r="L51" s="85"/>
      <c r="M51" s="85"/>
      <c r="N51" s="85"/>
      <c r="O51" s="85"/>
      <c r="P51" s="86"/>
      <c r="Q51" s="86"/>
      <c r="S51" s="86"/>
      <c r="T51" s="86"/>
      <c r="U51" s="86"/>
      <c r="V51" s="86"/>
      <c r="W51" s="86"/>
      <c r="X51" s="87"/>
      <c r="Z51" s="87"/>
      <c r="AA51" s="87"/>
    </row>
    <row r="52" spans="1:27" s="80" customFormat="1" ht="16.149999999999999" customHeight="1">
      <c r="A52" s="88"/>
      <c r="B52" s="137"/>
      <c r="C52" s="81"/>
      <c r="D52" s="81"/>
      <c r="E52" s="81"/>
      <c r="F52" s="81"/>
      <c r="G52" s="81"/>
      <c r="H52" s="81"/>
      <c r="I52" s="81">
        <v>2021</v>
      </c>
      <c r="J52" s="89">
        <v>1.48</v>
      </c>
      <c r="K52" s="120">
        <f>K46*J52</f>
        <v>7459.2</v>
      </c>
      <c r="L52" s="85"/>
      <c r="M52" s="85"/>
      <c r="N52" s="85"/>
      <c r="O52" s="85"/>
      <c r="P52" s="86"/>
      <c r="Q52" s="86"/>
      <c r="S52" s="86"/>
      <c r="T52" s="86"/>
      <c r="U52" s="86"/>
      <c r="V52" s="86"/>
      <c r="W52" s="86"/>
      <c r="X52" s="87"/>
      <c r="Z52" s="87"/>
      <c r="AA52" s="87"/>
    </row>
    <row r="53" spans="1:27" s="80" customFormat="1" ht="16.149999999999999" customHeight="1">
      <c r="A53" s="88"/>
      <c r="B53" s="138"/>
      <c r="C53" s="110"/>
      <c r="D53" s="110"/>
      <c r="E53" s="110"/>
      <c r="F53" s="110"/>
      <c r="G53" s="110"/>
      <c r="H53" s="110"/>
      <c r="I53" s="110"/>
      <c r="J53" s="111"/>
      <c r="K53" s="84"/>
      <c r="L53" s="85"/>
      <c r="M53" s="85"/>
      <c r="N53" s="85"/>
      <c r="O53" s="85"/>
      <c r="P53" s="86"/>
      <c r="Q53" s="86"/>
      <c r="S53" s="86"/>
      <c r="T53" s="86"/>
      <c r="U53" s="86"/>
      <c r="V53" s="86"/>
      <c r="W53" s="86"/>
      <c r="X53" s="87"/>
      <c r="Z53" s="87"/>
      <c r="AA53" s="87"/>
    </row>
    <row r="54" spans="1:27" s="80" customFormat="1" ht="20.25" customHeight="1">
      <c r="A54" s="88"/>
      <c r="B54" s="139" t="s">
        <v>43</v>
      </c>
      <c r="C54" s="139"/>
      <c r="D54" s="139"/>
      <c r="E54" s="139"/>
      <c r="F54" s="139"/>
      <c r="G54" s="139"/>
      <c r="H54" s="139"/>
      <c r="I54" s="139"/>
      <c r="J54" s="139"/>
      <c r="K54" s="119">
        <f>SUM(K47:K53)</f>
        <v>7459.2</v>
      </c>
      <c r="L54" s="85"/>
      <c r="M54" s="85"/>
      <c r="N54" s="85"/>
      <c r="O54" s="85"/>
      <c r="P54" s="86"/>
      <c r="Q54" s="86"/>
      <c r="S54" s="86"/>
      <c r="T54" s="86"/>
      <c r="U54" s="86"/>
      <c r="V54" s="86"/>
      <c r="W54" s="86"/>
      <c r="X54" s="87"/>
      <c r="Z54" s="87"/>
      <c r="AA54" s="87"/>
    </row>
    <row r="55" spans="1:27" s="80" customFormat="1" ht="19.5" customHeight="1">
      <c r="A55" s="88"/>
      <c r="B55" s="139" t="s">
        <v>44</v>
      </c>
      <c r="C55" s="139"/>
      <c r="D55" s="139"/>
      <c r="E55" s="139"/>
      <c r="F55" s="139"/>
      <c r="G55" s="139"/>
      <c r="H55" s="139"/>
      <c r="I55" s="139"/>
      <c r="J55" s="139"/>
      <c r="K55" s="119">
        <f>K54*1.18</f>
        <v>8801.8559999999998</v>
      </c>
      <c r="L55" s="85"/>
      <c r="M55" s="85"/>
      <c r="N55" s="85"/>
      <c r="O55" s="85"/>
      <c r="P55" s="86"/>
      <c r="Q55" s="86"/>
      <c r="S55" s="86"/>
      <c r="T55" s="86"/>
      <c r="U55" s="86"/>
      <c r="V55" s="86"/>
      <c r="W55" s="86"/>
      <c r="X55" s="87"/>
      <c r="Z55" s="87"/>
      <c r="AA55" s="87"/>
    </row>
    <row r="56" spans="1:27" s="80" customFormat="1" ht="19.5" customHeight="1">
      <c r="A56" s="88"/>
      <c r="B56" s="167"/>
      <c r="C56" s="167"/>
      <c r="D56" s="167"/>
      <c r="E56" s="167"/>
      <c r="F56" s="167"/>
      <c r="G56" s="167"/>
      <c r="H56" s="167"/>
      <c r="I56" s="167"/>
      <c r="J56" s="167"/>
      <c r="K56" s="166"/>
      <c r="L56" s="85"/>
      <c r="M56" s="85"/>
      <c r="N56" s="85"/>
      <c r="O56" s="85"/>
      <c r="P56" s="86"/>
      <c r="Q56" s="86"/>
      <c r="S56" s="86"/>
      <c r="T56" s="86"/>
      <c r="U56" s="86"/>
      <c r="V56" s="86"/>
      <c r="W56" s="86"/>
      <c r="X56" s="87"/>
      <c r="Z56" s="87"/>
      <c r="AA56" s="87"/>
    </row>
    <row r="57" spans="1:27" s="80" customFormat="1" ht="44.25" customHeight="1">
      <c r="A57" s="88"/>
      <c r="B57" s="165"/>
      <c r="C57" s="165"/>
      <c r="D57" s="165"/>
      <c r="E57" s="165"/>
      <c r="F57" s="165"/>
      <c r="G57" s="165"/>
      <c r="H57" s="165"/>
      <c r="I57" s="162" t="s">
        <v>5</v>
      </c>
      <c r="J57" s="163"/>
      <c r="K57" s="164">
        <v>2021</v>
      </c>
      <c r="L57" s="85"/>
      <c r="M57" s="85"/>
      <c r="N57" s="85"/>
      <c r="O57" s="85"/>
      <c r="P57" s="86"/>
      <c r="Q57" s="86"/>
      <c r="S57" s="86"/>
      <c r="T57" s="86"/>
      <c r="U57" s="86"/>
      <c r="V57" s="86"/>
      <c r="W57" s="86"/>
      <c r="X57" s="87"/>
      <c r="Z57" s="87"/>
      <c r="AA57" s="87"/>
    </row>
    <row r="58" spans="1:27" s="80" customFormat="1" ht="20.25" customHeight="1">
      <c r="A58" s="161" t="s">
        <v>54</v>
      </c>
      <c r="B58" s="168"/>
      <c r="C58" s="168"/>
      <c r="D58" s="168"/>
      <c r="E58" s="168"/>
      <c r="F58" s="168"/>
      <c r="G58" s="168"/>
      <c r="H58" s="168"/>
      <c r="I58" s="168"/>
      <c r="J58" s="168"/>
      <c r="K58" s="169"/>
      <c r="L58" s="78"/>
      <c r="M58" s="78"/>
      <c r="N58" s="78"/>
      <c r="O58" s="78"/>
      <c r="P58" s="79"/>
      <c r="Q58" s="79"/>
      <c r="R58" s="79"/>
      <c r="S58" s="79"/>
      <c r="T58" s="79"/>
      <c r="U58" s="79"/>
      <c r="V58" s="79"/>
      <c r="W58" s="79"/>
    </row>
    <row r="59" spans="1:27" s="80" customFormat="1" ht="31.5">
      <c r="A59" s="52"/>
      <c r="B59" s="115" t="s">
        <v>55</v>
      </c>
      <c r="C59" s="83"/>
      <c r="D59" s="81"/>
      <c r="E59" s="83"/>
      <c r="F59" s="83"/>
      <c r="G59" s="83"/>
      <c r="H59" s="83"/>
      <c r="I59" s="81">
        <v>1</v>
      </c>
      <c r="J59" s="81">
        <v>3680</v>
      </c>
      <c r="K59" s="118">
        <f>I59*J59</f>
        <v>3680</v>
      </c>
      <c r="L59" s="78"/>
      <c r="M59" s="78"/>
      <c r="N59" s="78"/>
      <c r="O59" s="78"/>
      <c r="P59" s="79"/>
      <c r="Q59" s="79"/>
      <c r="R59" s="79"/>
      <c r="S59" s="79"/>
      <c r="T59" s="79"/>
      <c r="U59" s="79"/>
      <c r="V59" s="79"/>
      <c r="W59" s="79"/>
    </row>
    <row r="60" spans="1:27" s="80" customFormat="1" ht="21" customHeight="1">
      <c r="A60" s="82"/>
      <c r="B60" s="156" t="s">
        <v>57</v>
      </c>
      <c r="C60" s="157"/>
      <c r="D60" s="157"/>
      <c r="E60" s="157"/>
      <c r="F60" s="157"/>
      <c r="G60" s="157"/>
      <c r="H60" s="157"/>
      <c r="I60" s="157"/>
      <c r="J60" s="158"/>
      <c r="K60" s="119">
        <f>SUM(K59)</f>
        <v>3680</v>
      </c>
      <c r="L60" s="85"/>
      <c r="M60" s="85"/>
      <c r="N60" s="85"/>
      <c r="O60" s="85"/>
      <c r="P60" s="86"/>
      <c r="Q60" s="86"/>
      <c r="S60" s="86"/>
      <c r="T60" s="86"/>
      <c r="U60" s="86"/>
      <c r="V60" s="86"/>
      <c r="W60" s="86"/>
      <c r="X60" s="87"/>
      <c r="Z60" s="87"/>
      <c r="AA60" s="87"/>
    </row>
    <row r="61" spans="1:27" s="80" customFormat="1" ht="16.149999999999999" customHeight="1">
      <c r="A61" s="88"/>
      <c r="B61" s="136" t="s">
        <v>56</v>
      </c>
      <c r="C61" s="81"/>
      <c r="D61" s="81"/>
      <c r="E61" s="81"/>
      <c r="F61" s="81"/>
      <c r="G61" s="81"/>
      <c r="H61" s="81"/>
      <c r="I61" s="81">
        <v>2016</v>
      </c>
      <c r="J61" s="89">
        <v>1.0649999999999999</v>
      </c>
      <c r="K61" s="90"/>
      <c r="L61" s="85"/>
      <c r="M61" s="85"/>
      <c r="N61" s="85"/>
      <c r="O61" s="85"/>
      <c r="P61" s="86"/>
      <c r="Q61" s="86"/>
      <c r="S61" s="86"/>
      <c r="T61" s="86"/>
      <c r="U61" s="86"/>
      <c r="V61" s="86"/>
      <c r="W61" s="86"/>
      <c r="X61" s="87"/>
      <c r="Z61" s="87"/>
      <c r="AA61" s="87"/>
    </row>
    <row r="62" spans="1:27" s="80" customFormat="1" ht="16.149999999999999" customHeight="1">
      <c r="A62" s="88"/>
      <c r="B62" s="137"/>
      <c r="C62" s="81"/>
      <c r="D62" s="81"/>
      <c r="E62" s="81"/>
      <c r="F62" s="81"/>
      <c r="G62" s="81"/>
      <c r="H62" s="81"/>
      <c r="I62" s="81">
        <v>2017</v>
      </c>
      <c r="J62" s="89">
        <v>1.2509999999999999</v>
      </c>
      <c r="K62" s="90"/>
      <c r="L62" s="85"/>
      <c r="M62" s="85"/>
      <c r="N62" s="85"/>
      <c r="O62" s="85"/>
      <c r="P62" s="86"/>
      <c r="Q62" s="86"/>
      <c r="S62" s="86"/>
      <c r="T62" s="86"/>
      <c r="U62" s="86"/>
      <c r="V62" s="86"/>
      <c r="W62" s="86"/>
      <c r="X62" s="87"/>
      <c r="Z62" s="87"/>
      <c r="AA62" s="87"/>
    </row>
    <row r="63" spans="1:27" s="80" customFormat="1" ht="16.149999999999999" customHeight="1">
      <c r="A63" s="88"/>
      <c r="B63" s="137"/>
      <c r="C63" s="81"/>
      <c r="D63" s="81"/>
      <c r="E63" s="81"/>
      <c r="F63" s="81"/>
      <c r="G63" s="81"/>
      <c r="H63" s="81"/>
      <c r="I63" s="81">
        <v>2018</v>
      </c>
      <c r="J63" s="89">
        <v>1.32</v>
      </c>
      <c r="K63" s="90"/>
      <c r="L63" s="85"/>
      <c r="M63" s="85"/>
      <c r="N63" s="85"/>
      <c r="O63" s="85"/>
      <c r="P63" s="86"/>
      <c r="Q63" s="86"/>
      <c r="S63" s="86"/>
      <c r="T63" s="86"/>
      <c r="U63" s="86"/>
      <c r="V63" s="86"/>
      <c r="W63" s="86"/>
      <c r="X63" s="87"/>
      <c r="Z63" s="87"/>
      <c r="AA63" s="87"/>
    </row>
    <row r="64" spans="1:27" s="80" customFormat="1" ht="16.149999999999999" customHeight="1">
      <c r="A64" s="88"/>
      <c r="B64" s="137"/>
      <c r="C64" s="81"/>
      <c r="D64" s="81"/>
      <c r="E64" s="81"/>
      <c r="F64" s="81"/>
      <c r="G64" s="81"/>
      <c r="H64" s="81"/>
      <c r="I64" s="81">
        <v>2019</v>
      </c>
      <c r="J64" s="89">
        <v>1.3819999999999999</v>
      </c>
      <c r="K64" s="90"/>
      <c r="L64" s="85"/>
      <c r="M64" s="85"/>
      <c r="N64" s="85"/>
      <c r="O64" s="85"/>
      <c r="P64" s="86"/>
      <c r="Q64" s="86"/>
      <c r="S64" s="86"/>
      <c r="T64" s="86"/>
      <c r="U64" s="86"/>
      <c r="V64" s="86"/>
      <c r="W64" s="86"/>
      <c r="X64" s="87"/>
      <c r="Z64" s="87"/>
      <c r="AA64" s="87"/>
    </row>
    <row r="65" spans="1:33" s="80" customFormat="1" ht="16.149999999999999" customHeight="1">
      <c r="A65" s="88"/>
      <c r="B65" s="137"/>
      <c r="C65" s="81"/>
      <c r="D65" s="81"/>
      <c r="E65" s="81"/>
      <c r="F65" s="81"/>
      <c r="G65" s="81"/>
      <c r="H65" s="81"/>
      <c r="I65" s="81">
        <v>2020</v>
      </c>
      <c r="J65" s="89">
        <v>1.4359999999999999</v>
      </c>
      <c r="K65" s="90"/>
      <c r="L65" s="85"/>
      <c r="M65" s="85"/>
      <c r="N65" s="85"/>
      <c r="O65" s="85"/>
      <c r="P65" s="86"/>
      <c r="Q65" s="86"/>
      <c r="S65" s="86"/>
      <c r="T65" s="86"/>
      <c r="U65" s="86"/>
      <c r="V65" s="86"/>
      <c r="W65" s="86"/>
      <c r="X65" s="87"/>
      <c r="Z65" s="87"/>
      <c r="AA65" s="87"/>
    </row>
    <row r="66" spans="1:33" s="80" customFormat="1" ht="16.149999999999999" customHeight="1">
      <c r="A66" s="88"/>
      <c r="B66" s="137"/>
      <c r="C66" s="81"/>
      <c r="D66" s="81"/>
      <c r="E66" s="81"/>
      <c r="F66" s="81"/>
      <c r="G66" s="81"/>
      <c r="H66" s="81"/>
      <c r="I66" s="81">
        <v>2021</v>
      </c>
      <c r="J66" s="89">
        <v>1.48</v>
      </c>
      <c r="K66" s="120">
        <f>K60*J66</f>
        <v>5446.4</v>
      </c>
      <c r="L66" s="85"/>
      <c r="M66" s="85"/>
      <c r="N66" s="85"/>
      <c r="O66" s="85"/>
      <c r="P66" s="86"/>
      <c r="Q66" s="86"/>
      <c r="S66" s="86"/>
      <c r="T66" s="86"/>
      <c r="U66" s="86"/>
      <c r="V66" s="86"/>
      <c r="W66" s="86"/>
      <c r="X66" s="87"/>
      <c r="Z66" s="87"/>
      <c r="AA66" s="87"/>
    </row>
    <row r="67" spans="1:33" s="80" customFormat="1" ht="16.149999999999999" customHeight="1">
      <c r="A67" s="88"/>
      <c r="B67" s="138"/>
      <c r="C67" s="110"/>
      <c r="D67" s="110"/>
      <c r="E67" s="110"/>
      <c r="F67" s="110"/>
      <c r="G67" s="110"/>
      <c r="H67" s="110"/>
      <c r="I67" s="110"/>
      <c r="J67" s="111"/>
      <c r="K67" s="84"/>
      <c r="L67" s="85"/>
      <c r="M67" s="85"/>
      <c r="N67" s="85"/>
      <c r="O67" s="85"/>
      <c r="P67" s="86"/>
      <c r="Q67" s="86"/>
      <c r="S67" s="86"/>
      <c r="T67" s="86"/>
      <c r="U67" s="86"/>
      <c r="V67" s="86"/>
      <c r="W67" s="86"/>
      <c r="X67" s="87"/>
      <c r="Z67" s="87"/>
      <c r="AA67" s="87"/>
    </row>
    <row r="68" spans="1:33" s="80" customFormat="1" ht="20.25" customHeight="1">
      <c r="A68" s="88"/>
      <c r="B68" s="139" t="s">
        <v>43</v>
      </c>
      <c r="C68" s="139"/>
      <c r="D68" s="139"/>
      <c r="E68" s="139"/>
      <c r="F68" s="139"/>
      <c r="G68" s="139"/>
      <c r="H68" s="139"/>
      <c r="I68" s="139"/>
      <c r="J68" s="139"/>
      <c r="K68" s="119">
        <f>SUM(K61:K67)</f>
        <v>5446.4</v>
      </c>
      <c r="L68" s="85"/>
      <c r="M68" s="85"/>
      <c r="N68" s="85"/>
      <c r="O68" s="85"/>
      <c r="P68" s="86"/>
      <c r="Q68" s="86"/>
      <c r="S68" s="86"/>
      <c r="T68" s="86"/>
      <c r="U68" s="86"/>
      <c r="V68" s="86"/>
      <c r="W68" s="86"/>
      <c r="X68" s="87"/>
      <c r="Z68" s="87"/>
      <c r="AA68" s="87"/>
    </row>
    <row r="69" spans="1:33" s="80" customFormat="1" ht="19.5" customHeight="1">
      <c r="A69" s="88"/>
      <c r="B69" s="139" t="s">
        <v>44</v>
      </c>
      <c r="C69" s="139"/>
      <c r="D69" s="139"/>
      <c r="E69" s="139"/>
      <c r="F69" s="139"/>
      <c r="G69" s="139"/>
      <c r="H69" s="139"/>
      <c r="I69" s="139"/>
      <c r="J69" s="139"/>
      <c r="K69" s="119">
        <f>K68*1.18</f>
        <v>6426.7519999999995</v>
      </c>
      <c r="L69" s="85"/>
      <c r="M69" s="85"/>
      <c r="N69" s="85"/>
      <c r="O69" s="85"/>
      <c r="P69" s="86"/>
      <c r="Q69" s="86"/>
      <c r="S69" s="86"/>
      <c r="T69" s="86"/>
      <c r="U69" s="86"/>
      <c r="V69" s="86"/>
      <c r="W69" s="86"/>
      <c r="X69" s="87"/>
      <c r="Z69" s="87"/>
      <c r="AA69" s="87"/>
    </row>
    <row r="70" spans="1:33" s="80" customFormat="1" ht="19.5" customHeight="1">
      <c r="A70" s="88"/>
      <c r="B70" s="167"/>
      <c r="C70" s="167"/>
      <c r="D70" s="167"/>
      <c r="E70" s="167"/>
      <c r="F70" s="167"/>
      <c r="G70" s="167"/>
      <c r="H70" s="167"/>
      <c r="I70" s="167"/>
      <c r="J70" s="167"/>
      <c r="K70" s="166"/>
      <c r="L70" s="85"/>
      <c r="M70" s="85"/>
      <c r="N70" s="85"/>
      <c r="O70" s="85"/>
      <c r="P70" s="86"/>
      <c r="Q70" s="86"/>
      <c r="S70" s="86"/>
      <c r="T70" s="86"/>
      <c r="U70" s="86"/>
      <c r="V70" s="86"/>
      <c r="W70" s="86"/>
      <c r="X70" s="87"/>
      <c r="Z70" s="87"/>
      <c r="AA70" s="87"/>
    </row>
    <row r="71" spans="1:33" s="80" customFormat="1" ht="44.25" customHeight="1">
      <c r="A71" s="88"/>
      <c r="B71" s="165"/>
      <c r="C71" s="165"/>
      <c r="D71" s="165"/>
      <c r="E71" s="165"/>
      <c r="F71" s="165"/>
      <c r="G71" s="165"/>
      <c r="H71" s="165"/>
      <c r="I71" s="162" t="s">
        <v>5</v>
      </c>
      <c r="J71" s="163"/>
      <c r="K71" s="164">
        <v>2019</v>
      </c>
      <c r="L71" s="85"/>
      <c r="M71" s="85"/>
      <c r="N71" s="85"/>
      <c r="O71" s="85"/>
      <c r="P71" s="86"/>
      <c r="Q71" s="86"/>
      <c r="S71" s="86"/>
      <c r="T71" s="86"/>
      <c r="U71" s="86"/>
      <c r="V71" s="86"/>
      <c r="W71" s="86"/>
      <c r="X71" s="87"/>
      <c r="Z71" s="87"/>
      <c r="AA71" s="87"/>
    </row>
    <row r="72" spans="1:33" s="33" customFormat="1" ht="16.5" hidden="1">
      <c r="A72" s="100"/>
      <c r="B72" s="107"/>
      <c r="C72" s="98"/>
      <c r="D72" s="121" t="s">
        <v>47</v>
      </c>
      <c r="E72" s="121"/>
      <c r="F72" s="121"/>
      <c r="G72" s="121"/>
      <c r="H72" s="121"/>
      <c r="I72" s="98"/>
      <c r="J72" s="121" t="s">
        <v>48</v>
      </c>
      <c r="K72" s="121"/>
      <c r="L72" s="31"/>
      <c r="M72" s="31"/>
      <c r="N72" s="31"/>
      <c r="O72" s="31"/>
      <c r="P72" s="32"/>
      <c r="Q72" s="32"/>
      <c r="R72" s="32"/>
      <c r="S72" s="32"/>
    </row>
    <row r="73" spans="1:33" s="33" customFormat="1" ht="15.75" hidden="1">
      <c r="A73" s="98"/>
      <c r="B73" s="104" t="s">
        <v>46</v>
      </c>
      <c r="C73" s="98"/>
      <c r="D73" s="104"/>
      <c r="E73" s="104"/>
      <c r="F73" s="104"/>
      <c r="G73" s="104"/>
      <c r="H73" s="104"/>
      <c r="I73" s="98"/>
      <c r="J73" s="104"/>
      <c r="K73" s="104"/>
      <c r="L73" s="31"/>
      <c r="M73" s="31"/>
      <c r="N73" s="31"/>
      <c r="O73" s="31"/>
      <c r="P73" s="32"/>
      <c r="Q73" s="32"/>
      <c r="R73" s="32"/>
      <c r="S73" s="32"/>
    </row>
    <row r="74" spans="1:33" s="36" customFormat="1" ht="20.100000000000001" customHeight="1">
      <c r="A74" s="126" t="s">
        <v>50</v>
      </c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43"/>
      <c r="M74" s="43"/>
      <c r="N74" s="43"/>
      <c r="O74" s="43"/>
      <c r="P74" s="12"/>
      <c r="Q74" s="44"/>
      <c r="R74" s="12"/>
      <c r="S74" s="43"/>
      <c r="T74" s="45"/>
      <c r="U74" s="45"/>
      <c r="V74" s="45"/>
      <c r="W74" s="45"/>
      <c r="X74" s="44"/>
      <c r="Z74" s="34"/>
      <c r="AA74" s="35"/>
      <c r="AD74" s="33"/>
      <c r="AE74" s="33"/>
      <c r="AF74" s="46"/>
      <c r="AG74" s="47"/>
    </row>
    <row r="75" spans="1:33" s="36" customFormat="1" ht="27" customHeight="1">
      <c r="A75" s="55"/>
      <c r="B75" s="127" t="s">
        <v>19</v>
      </c>
      <c r="C75" s="55"/>
      <c r="D75" s="129" t="s">
        <v>20</v>
      </c>
      <c r="E75" s="129" t="s">
        <v>21</v>
      </c>
      <c r="F75" s="131"/>
      <c r="G75" s="132" t="s">
        <v>15</v>
      </c>
      <c r="H75" s="57"/>
      <c r="I75" s="58"/>
      <c r="J75" s="58"/>
      <c r="K75" s="58"/>
      <c r="L75" s="43"/>
      <c r="M75" s="43"/>
      <c r="N75" s="43"/>
      <c r="O75" s="43"/>
      <c r="P75" s="12"/>
      <c r="Q75" s="44"/>
      <c r="R75" s="12"/>
      <c r="S75" s="43"/>
      <c r="T75" s="45"/>
      <c r="U75" s="45"/>
      <c r="V75" s="45"/>
      <c r="W75" s="45"/>
      <c r="X75" s="44"/>
      <c r="Z75" s="34"/>
      <c r="AA75" s="35"/>
      <c r="AD75" s="33"/>
      <c r="AE75" s="33"/>
      <c r="AF75" s="46"/>
      <c r="AG75" s="47"/>
    </row>
    <row r="76" spans="1:33" s="36" customFormat="1" ht="20.100000000000001" customHeight="1">
      <c r="A76" s="42"/>
      <c r="B76" s="128"/>
      <c r="C76" s="48"/>
      <c r="D76" s="130"/>
      <c r="E76" s="52" t="s">
        <v>22</v>
      </c>
      <c r="F76" s="52" t="s">
        <v>23</v>
      </c>
      <c r="G76" s="130"/>
      <c r="H76" s="59"/>
      <c r="I76" s="60"/>
      <c r="J76" s="60"/>
      <c r="K76" s="61"/>
      <c r="L76" s="43"/>
      <c r="M76" s="43"/>
      <c r="N76" s="43"/>
      <c r="O76" s="43"/>
      <c r="P76" s="12"/>
      <c r="Q76" s="44"/>
      <c r="R76" s="12"/>
      <c r="S76" s="43"/>
      <c r="T76" s="45"/>
      <c r="U76" s="45"/>
      <c r="V76" s="45"/>
      <c r="W76" s="45"/>
      <c r="X76" s="44"/>
      <c r="Z76" s="34"/>
      <c r="AA76" s="35"/>
      <c r="AD76" s="33"/>
      <c r="AE76" s="33"/>
      <c r="AF76" s="46"/>
      <c r="AG76" s="47"/>
    </row>
    <row r="77" spans="1:33" s="36" customFormat="1" ht="20.100000000000001" customHeight="1">
      <c r="A77" s="42"/>
      <c r="B77" s="67" t="s">
        <v>16</v>
      </c>
      <c r="C77" s="63" t="s">
        <v>24</v>
      </c>
      <c r="D77" s="53">
        <v>240</v>
      </c>
      <c r="E77" s="52"/>
      <c r="F77" s="52"/>
      <c r="G77" s="50"/>
      <c r="H77" s="63" t="s">
        <v>17</v>
      </c>
      <c r="I77" s="63">
        <v>1.18</v>
      </c>
      <c r="J77" s="113">
        <v>2421</v>
      </c>
      <c r="K77" s="114">
        <f t="shared" ref="K77:K91" si="1">J77*I77</f>
        <v>2856.7799999999997</v>
      </c>
      <c r="L77" s="43"/>
      <c r="M77" s="43"/>
      <c r="N77" s="43"/>
      <c r="O77" s="43"/>
      <c r="P77" s="12"/>
      <c r="Q77" s="44"/>
      <c r="R77" s="12"/>
      <c r="S77" s="43"/>
      <c r="T77" s="45"/>
      <c r="U77" s="45"/>
      <c r="V77" s="45"/>
      <c r="W77" s="45"/>
      <c r="X77" s="44"/>
      <c r="Z77" s="34"/>
      <c r="AA77" s="35"/>
      <c r="AD77" s="33"/>
      <c r="AE77" s="33"/>
      <c r="AF77" s="46"/>
      <c r="AG77" s="47"/>
    </row>
    <row r="78" spans="1:33" s="36" customFormat="1" ht="20.100000000000001" hidden="1" customHeight="1">
      <c r="A78" s="42"/>
      <c r="B78" s="65" t="s">
        <v>25</v>
      </c>
      <c r="C78" s="42"/>
      <c r="D78" s="66"/>
      <c r="E78" s="50"/>
      <c r="G78" s="50"/>
      <c r="H78" s="42"/>
      <c r="I78" s="42"/>
      <c r="J78" s="42"/>
      <c r="K78" s="114">
        <f t="shared" si="1"/>
        <v>0</v>
      </c>
      <c r="L78" s="43"/>
      <c r="M78" s="43"/>
      <c r="N78" s="43"/>
      <c r="O78" s="43"/>
      <c r="P78" s="12"/>
      <c r="Q78" s="44"/>
      <c r="R78" s="12"/>
      <c r="S78" s="43"/>
      <c r="T78" s="45"/>
      <c r="U78" s="45"/>
      <c r="V78" s="45"/>
      <c r="W78" s="45"/>
      <c r="X78" s="44"/>
      <c r="Z78" s="34"/>
      <c r="AA78" s="35"/>
      <c r="AD78" s="33"/>
      <c r="AE78" s="33"/>
      <c r="AF78" s="46"/>
      <c r="AG78" s="47"/>
    </row>
    <row r="79" spans="1:33" s="36" customFormat="1" ht="20.100000000000001" hidden="1" customHeight="1">
      <c r="A79" s="42"/>
      <c r="B79" s="133" t="s">
        <v>16</v>
      </c>
      <c r="C79" s="63" t="s">
        <v>26</v>
      </c>
      <c r="D79" s="68">
        <v>35</v>
      </c>
      <c r="E79" s="56"/>
      <c r="G79" s="56"/>
      <c r="H79" s="63" t="s">
        <v>17</v>
      </c>
      <c r="I79" s="42"/>
      <c r="J79" s="63">
        <v>1534</v>
      </c>
      <c r="K79" s="114">
        <f t="shared" si="1"/>
        <v>0</v>
      </c>
      <c r="L79" s="43"/>
      <c r="M79" s="43"/>
      <c r="N79" s="43"/>
      <c r="O79" s="43"/>
      <c r="P79" s="12"/>
      <c r="Q79" s="44"/>
      <c r="R79" s="12"/>
      <c r="S79" s="43"/>
      <c r="T79" s="45"/>
      <c r="U79" s="45"/>
      <c r="V79" s="45"/>
      <c r="W79" s="45"/>
      <c r="X79" s="44"/>
      <c r="Z79" s="34"/>
      <c r="AA79" s="35"/>
      <c r="AD79" s="33"/>
      <c r="AE79" s="33"/>
      <c r="AF79" s="46"/>
      <c r="AG79" s="47"/>
    </row>
    <row r="80" spans="1:33" s="36" customFormat="1" ht="20.100000000000001" hidden="1" customHeight="1">
      <c r="A80" s="42"/>
      <c r="B80" s="134"/>
      <c r="C80" s="63" t="s">
        <v>27</v>
      </c>
      <c r="D80" s="68">
        <v>50</v>
      </c>
      <c r="E80" s="56"/>
      <c r="G80" s="56"/>
      <c r="H80" s="63" t="s">
        <v>17</v>
      </c>
      <c r="I80" s="42"/>
      <c r="J80" s="63">
        <v>1771</v>
      </c>
      <c r="K80" s="114">
        <f t="shared" si="1"/>
        <v>0</v>
      </c>
      <c r="L80" s="43"/>
      <c r="M80" s="43"/>
      <c r="N80" s="43"/>
      <c r="O80" s="43"/>
      <c r="P80" s="12"/>
      <c r="Q80" s="44"/>
      <c r="R80" s="12"/>
      <c r="S80" s="43"/>
      <c r="T80" s="45"/>
      <c r="U80" s="45"/>
      <c r="V80" s="45"/>
      <c r="W80" s="45"/>
      <c r="X80" s="44"/>
      <c r="Z80" s="34"/>
      <c r="AA80" s="35"/>
      <c r="AD80" s="33"/>
      <c r="AE80" s="33"/>
      <c r="AF80" s="46"/>
      <c r="AG80" s="47"/>
    </row>
    <row r="81" spans="1:33" s="36" customFormat="1" ht="20.100000000000001" hidden="1" customHeight="1">
      <c r="A81" s="42"/>
      <c r="B81" s="134"/>
      <c r="C81" s="63" t="s">
        <v>28</v>
      </c>
      <c r="D81" s="68">
        <v>70</v>
      </c>
      <c r="E81" s="56"/>
      <c r="G81" s="56"/>
      <c r="H81" s="63" t="s">
        <v>17</v>
      </c>
      <c r="I81" s="42"/>
      <c r="J81" s="63">
        <v>2295</v>
      </c>
      <c r="K81" s="114">
        <f t="shared" si="1"/>
        <v>0</v>
      </c>
      <c r="L81" s="43"/>
      <c r="M81" s="43"/>
      <c r="N81" s="43"/>
      <c r="O81" s="43"/>
      <c r="P81" s="12"/>
      <c r="Q81" s="44"/>
      <c r="R81" s="12"/>
      <c r="S81" s="43"/>
      <c r="T81" s="45"/>
      <c r="U81" s="45"/>
      <c r="V81" s="45"/>
      <c r="W81" s="45"/>
      <c r="X81" s="44"/>
      <c r="Z81" s="34"/>
      <c r="AA81" s="35"/>
      <c r="AD81" s="33"/>
      <c r="AE81" s="33"/>
      <c r="AF81" s="46"/>
      <c r="AG81" s="47"/>
    </row>
    <row r="82" spans="1:33" s="36" customFormat="1" ht="20.100000000000001" hidden="1" customHeight="1">
      <c r="A82" s="42"/>
      <c r="B82" s="134"/>
      <c r="C82" s="63" t="s">
        <v>29</v>
      </c>
      <c r="D82" s="68">
        <v>95</v>
      </c>
      <c r="E82" s="56"/>
      <c r="G82" s="56"/>
      <c r="H82" s="63" t="s">
        <v>17</v>
      </c>
      <c r="I82" s="42"/>
      <c r="J82" s="63">
        <v>2929</v>
      </c>
      <c r="K82" s="114">
        <f t="shared" si="1"/>
        <v>0</v>
      </c>
      <c r="L82" s="43"/>
      <c r="M82" s="43"/>
      <c r="N82" s="43"/>
      <c r="O82" s="43"/>
      <c r="P82" s="12"/>
      <c r="Q82" s="44"/>
      <c r="R82" s="12"/>
      <c r="S82" s="43"/>
      <c r="T82" s="45"/>
      <c r="U82" s="45"/>
      <c r="V82" s="45"/>
      <c r="W82" s="45"/>
      <c r="X82" s="44"/>
      <c r="Z82" s="34"/>
      <c r="AA82" s="35"/>
      <c r="AD82" s="33"/>
      <c r="AE82" s="33"/>
      <c r="AF82" s="46"/>
      <c r="AG82" s="47"/>
    </row>
    <row r="83" spans="1:33" s="36" customFormat="1" ht="20.100000000000001" hidden="1" customHeight="1">
      <c r="A83" s="42"/>
      <c r="B83" s="134"/>
      <c r="C83" s="63" t="s">
        <v>30</v>
      </c>
      <c r="D83" s="68">
        <v>120</v>
      </c>
      <c r="E83" s="56"/>
      <c r="G83" s="56"/>
      <c r="H83" s="63" t="s">
        <v>17</v>
      </c>
      <c r="I83" s="42"/>
      <c r="J83" s="63">
        <v>2285</v>
      </c>
      <c r="K83" s="114">
        <f t="shared" si="1"/>
        <v>0</v>
      </c>
      <c r="L83" s="43"/>
      <c r="M83" s="43"/>
      <c r="N83" s="43"/>
      <c r="O83" s="43"/>
      <c r="P83" s="12"/>
      <c r="Q83" s="44"/>
      <c r="R83" s="12"/>
      <c r="S83" s="43"/>
      <c r="T83" s="45"/>
      <c r="U83" s="45"/>
      <c r="V83" s="45"/>
      <c r="W83" s="45"/>
      <c r="X83" s="44"/>
      <c r="Z83" s="34"/>
      <c r="AA83" s="35"/>
      <c r="AD83" s="33"/>
      <c r="AE83" s="33"/>
      <c r="AF83" s="46"/>
      <c r="AG83" s="47"/>
    </row>
    <row r="84" spans="1:33" s="36" customFormat="1" ht="20.100000000000001" hidden="1" customHeight="1">
      <c r="A84" s="42"/>
      <c r="B84" s="134"/>
      <c r="C84" s="63" t="s">
        <v>31</v>
      </c>
      <c r="D84" s="68">
        <v>150</v>
      </c>
      <c r="E84" s="56"/>
      <c r="G84" s="56"/>
      <c r="H84" s="63" t="s">
        <v>17</v>
      </c>
      <c r="I84" s="42"/>
      <c r="J84" s="63">
        <v>4147</v>
      </c>
      <c r="K84" s="114">
        <f t="shared" si="1"/>
        <v>0</v>
      </c>
      <c r="L84" s="43"/>
      <c r="M84" s="43"/>
      <c r="N84" s="43"/>
      <c r="O84" s="43"/>
      <c r="P84" s="12"/>
      <c r="Q84" s="44"/>
      <c r="R84" s="12"/>
      <c r="S84" s="43"/>
      <c r="T84" s="45"/>
      <c r="U84" s="45"/>
      <c r="V84" s="45"/>
      <c r="W84" s="45"/>
      <c r="X84" s="44"/>
      <c r="Z84" s="34"/>
      <c r="AA84" s="35"/>
      <c r="AD84" s="33"/>
      <c r="AE84" s="33"/>
      <c r="AF84" s="46"/>
      <c r="AG84" s="47"/>
    </row>
    <row r="85" spans="1:33" s="36" customFormat="1" ht="20.100000000000001" hidden="1" customHeight="1">
      <c r="A85" s="42"/>
      <c r="B85" s="134"/>
      <c r="C85" s="63" t="s">
        <v>32</v>
      </c>
      <c r="D85" s="68">
        <v>185</v>
      </c>
      <c r="E85" s="56"/>
      <c r="G85" s="56"/>
      <c r="H85" s="63" t="s">
        <v>17</v>
      </c>
      <c r="I85" s="42"/>
      <c r="J85" s="63">
        <v>4785</v>
      </c>
      <c r="K85" s="114">
        <f t="shared" si="1"/>
        <v>0</v>
      </c>
      <c r="L85" s="43"/>
      <c r="M85" s="43"/>
      <c r="N85" s="43"/>
      <c r="O85" s="43"/>
      <c r="P85" s="12"/>
      <c r="Q85" s="44"/>
      <c r="R85" s="12"/>
      <c r="S85" s="43"/>
      <c r="T85" s="45"/>
      <c r="U85" s="45"/>
      <c r="V85" s="45"/>
      <c r="W85" s="45"/>
      <c r="X85" s="44"/>
      <c r="Z85" s="34"/>
      <c r="AA85" s="35"/>
      <c r="AD85" s="33"/>
      <c r="AE85" s="33"/>
      <c r="AF85" s="46"/>
      <c r="AG85" s="47"/>
    </row>
    <row r="86" spans="1:33" s="36" customFormat="1" ht="20.100000000000001" hidden="1" customHeight="1">
      <c r="A86" s="42"/>
      <c r="B86" s="134"/>
      <c r="C86" s="63" t="s">
        <v>33</v>
      </c>
      <c r="D86" s="68">
        <v>240</v>
      </c>
      <c r="E86" s="56"/>
      <c r="G86" s="56"/>
      <c r="H86" s="63" t="s">
        <v>17</v>
      </c>
      <c r="I86" s="42"/>
      <c r="J86" s="63">
        <v>5870</v>
      </c>
      <c r="K86" s="114">
        <f t="shared" si="1"/>
        <v>0</v>
      </c>
      <c r="L86" s="43"/>
      <c r="M86" s="43"/>
      <c r="N86" s="43"/>
      <c r="O86" s="43"/>
      <c r="P86" s="12"/>
      <c r="Q86" s="44"/>
      <c r="R86" s="12"/>
      <c r="S86" s="43"/>
      <c r="T86" s="45"/>
      <c r="U86" s="45"/>
      <c r="V86" s="45"/>
      <c r="W86" s="45"/>
      <c r="X86" s="44"/>
      <c r="Z86" s="34"/>
      <c r="AA86" s="35"/>
      <c r="AD86" s="33"/>
      <c r="AE86" s="33"/>
      <c r="AF86" s="46"/>
      <c r="AG86" s="47"/>
    </row>
    <row r="87" spans="1:33" s="36" customFormat="1" ht="20.100000000000001" hidden="1" customHeight="1">
      <c r="A87" s="42"/>
      <c r="B87" s="134"/>
      <c r="C87" s="63" t="s">
        <v>34</v>
      </c>
      <c r="D87" s="68">
        <v>300</v>
      </c>
      <c r="E87" s="56"/>
      <c r="G87" s="56"/>
      <c r="H87" s="63" t="s">
        <v>17</v>
      </c>
      <c r="I87" s="42"/>
      <c r="J87" s="63">
        <v>7003</v>
      </c>
      <c r="K87" s="114">
        <f t="shared" si="1"/>
        <v>0</v>
      </c>
      <c r="L87" s="43"/>
      <c r="M87" s="43"/>
      <c r="N87" s="43"/>
      <c r="O87" s="43"/>
      <c r="P87" s="12"/>
      <c r="Q87" s="44"/>
      <c r="R87" s="12"/>
      <c r="S87" s="43"/>
      <c r="T87" s="45"/>
      <c r="U87" s="45"/>
      <c r="V87" s="45"/>
      <c r="W87" s="45"/>
      <c r="X87" s="44"/>
      <c r="Z87" s="34"/>
      <c r="AA87" s="35"/>
      <c r="AD87" s="33"/>
      <c r="AE87" s="33"/>
      <c r="AF87" s="46"/>
      <c r="AG87" s="47"/>
    </row>
    <row r="88" spans="1:33" s="36" customFormat="1" ht="20.100000000000001" hidden="1" customHeight="1">
      <c r="A88" s="42"/>
      <c r="B88" s="134"/>
      <c r="C88" s="63" t="s">
        <v>35</v>
      </c>
      <c r="D88" s="68">
        <v>400</v>
      </c>
      <c r="E88" s="56"/>
      <c r="G88" s="56"/>
      <c r="H88" s="63" t="s">
        <v>17</v>
      </c>
      <c r="I88" s="42"/>
      <c r="J88" s="63">
        <v>8835</v>
      </c>
      <c r="K88" s="114">
        <f t="shared" si="1"/>
        <v>0</v>
      </c>
      <c r="L88" s="43"/>
      <c r="M88" s="43"/>
      <c r="N88" s="43"/>
      <c r="O88" s="43"/>
      <c r="P88" s="12"/>
      <c r="Q88" s="44"/>
      <c r="R88" s="12"/>
      <c r="S88" s="43"/>
      <c r="T88" s="45"/>
      <c r="U88" s="45"/>
      <c r="V88" s="45"/>
      <c r="W88" s="45"/>
      <c r="X88" s="44"/>
      <c r="Z88" s="34"/>
      <c r="AA88" s="35"/>
      <c r="AD88" s="33"/>
      <c r="AE88" s="33"/>
      <c r="AF88" s="46"/>
      <c r="AG88" s="47"/>
    </row>
    <row r="89" spans="1:33" s="36" customFormat="1" ht="20.100000000000001" hidden="1" customHeight="1">
      <c r="A89" s="42"/>
      <c r="B89" s="134"/>
      <c r="C89" s="63" t="s">
        <v>36</v>
      </c>
      <c r="D89" s="68">
        <v>500</v>
      </c>
      <c r="E89" s="56"/>
      <c r="G89" s="56"/>
      <c r="H89" s="63" t="s">
        <v>17</v>
      </c>
      <c r="I89" s="42"/>
      <c r="J89" s="63">
        <v>10941</v>
      </c>
      <c r="K89" s="114">
        <f t="shared" si="1"/>
        <v>0</v>
      </c>
      <c r="L89" s="43"/>
      <c r="M89" s="43"/>
      <c r="N89" s="43"/>
      <c r="O89" s="43"/>
      <c r="P89" s="12"/>
      <c r="Q89" s="44"/>
      <c r="R89" s="12"/>
      <c r="S89" s="43"/>
      <c r="T89" s="45"/>
      <c r="U89" s="45"/>
      <c r="V89" s="45"/>
      <c r="W89" s="45"/>
      <c r="X89" s="44"/>
      <c r="Z89" s="34"/>
      <c r="AA89" s="35"/>
      <c r="AD89" s="33"/>
      <c r="AE89" s="33"/>
      <c r="AF89" s="46"/>
      <c r="AG89" s="47"/>
    </row>
    <row r="90" spans="1:33" s="36" customFormat="1" ht="20.100000000000001" hidden="1" customHeight="1">
      <c r="A90" s="42"/>
      <c r="B90" s="134"/>
      <c r="C90" s="63" t="s">
        <v>37</v>
      </c>
      <c r="D90" s="68">
        <v>630</v>
      </c>
      <c r="E90" s="56"/>
      <c r="G90" s="56"/>
      <c r="H90" s="63" t="s">
        <v>17</v>
      </c>
      <c r="I90" s="42"/>
      <c r="J90" s="63">
        <v>13892</v>
      </c>
      <c r="K90" s="114">
        <f t="shared" si="1"/>
        <v>0</v>
      </c>
      <c r="L90" s="43"/>
      <c r="M90" s="43"/>
      <c r="N90" s="43"/>
      <c r="O90" s="43"/>
      <c r="P90" s="12"/>
      <c r="Q90" s="44"/>
      <c r="R90" s="12"/>
      <c r="S90" s="43"/>
      <c r="T90" s="45"/>
      <c r="U90" s="45"/>
      <c r="V90" s="45"/>
      <c r="W90" s="45"/>
      <c r="X90" s="44"/>
      <c r="Z90" s="34"/>
      <c r="AA90" s="35"/>
      <c r="AD90" s="33"/>
      <c r="AE90" s="33"/>
      <c r="AF90" s="46"/>
      <c r="AG90" s="47"/>
    </row>
    <row r="91" spans="1:33" s="36" customFormat="1" ht="20.100000000000001" hidden="1" customHeight="1">
      <c r="A91" s="42"/>
      <c r="B91" s="135"/>
      <c r="C91" s="63" t="s">
        <v>38</v>
      </c>
      <c r="D91" s="69">
        <v>800</v>
      </c>
      <c r="E91" s="70"/>
      <c r="G91" s="56"/>
      <c r="H91" s="63" t="s">
        <v>17</v>
      </c>
      <c r="I91" s="42"/>
      <c r="J91" s="63">
        <v>17216</v>
      </c>
      <c r="K91" s="114">
        <f t="shared" si="1"/>
        <v>0</v>
      </c>
      <c r="L91" s="43"/>
      <c r="M91" s="43"/>
      <c r="N91" s="43"/>
      <c r="O91" s="43"/>
      <c r="P91" s="12"/>
      <c r="Q91" s="44"/>
      <c r="R91" s="12"/>
      <c r="S91" s="43"/>
      <c r="T91" s="45"/>
      <c r="U91" s="45"/>
      <c r="V91" s="45"/>
      <c r="W91" s="45"/>
      <c r="X91" s="44"/>
      <c r="Z91" s="34"/>
      <c r="AA91" s="35"/>
      <c r="AD91" s="33"/>
      <c r="AE91" s="33"/>
      <c r="AF91" s="46"/>
      <c r="AG91" s="47"/>
    </row>
    <row r="92" spans="1:33" s="36" customFormat="1" ht="20.100000000000001" customHeight="1">
      <c r="A92" s="42"/>
      <c r="B92" s="133" t="s">
        <v>39</v>
      </c>
      <c r="C92" s="63" t="s">
        <v>40</v>
      </c>
      <c r="D92" s="56"/>
      <c r="E92" s="56"/>
      <c r="F92" s="48"/>
      <c r="G92" s="56">
        <v>1</v>
      </c>
      <c r="H92" s="52" t="s">
        <v>17</v>
      </c>
      <c r="I92" s="52">
        <v>0</v>
      </c>
      <c r="J92" s="112">
        <v>591</v>
      </c>
      <c r="K92" s="114">
        <f>J92*I92</f>
        <v>0</v>
      </c>
      <c r="L92" s="43"/>
      <c r="M92" s="43"/>
      <c r="N92" s="43"/>
      <c r="O92" s="43"/>
      <c r="P92" s="12"/>
      <c r="Q92" s="44"/>
      <c r="R92" s="12"/>
      <c r="S92" s="43"/>
      <c r="T92" s="45"/>
      <c r="U92" s="45"/>
      <c r="V92" s="45"/>
      <c r="W92" s="45"/>
      <c r="X92" s="44"/>
      <c r="Z92" s="34"/>
      <c r="AA92" s="35"/>
      <c r="AD92" s="33"/>
      <c r="AE92" s="33"/>
      <c r="AF92" s="46"/>
      <c r="AG92" s="47"/>
    </row>
    <row r="93" spans="1:33" s="36" customFormat="1" ht="20.100000000000001" customHeight="1">
      <c r="A93" s="42"/>
      <c r="B93" s="140"/>
      <c r="C93" s="63" t="s">
        <v>41</v>
      </c>
      <c r="D93" s="56"/>
      <c r="E93" s="56"/>
      <c r="F93" s="48"/>
      <c r="G93" s="56">
        <v>2</v>
      </c>
      <c r="H93" s="52" t="s">
        <v>17</v>
      </c>
      <c r="I93" s="52">
        <v>1.18</v>
      </c>
      <c r="J93" s="52">
        <v>1101</v>
      </c>
      <c r="K93" s="64">
        <f>J93*I93</f>
        <v>1299.1799999999998</v>
      </c>
      <c r="L93" s="43"/>
      <c r="M93" s="43"/>
      <c r="N93" s="43"/>
      <c r="O93" s="43"/>
      <c r="P93" s="12"/>
      <c r="Q93" s="44"/>
      <c r="R93" s="12"/>
      <c r="S93" s="43"/>
      <c r="T93" s="45"/>
      <c r="U93" s="45"/>
      <c r="V93" s="45"/>
      <c r="W93" s="45"/>
      <c r="X93" s="44"/>
      <c r="Z93" s="34"/>
      <c r="AA93" s="35"/>
      <c r="AD93" s="33"/>
      <c r="AE93" s="33"/>
      <c r="AF93" s="46"/>
      <c r="AG93" s="47"/>
    </row>
    <row r="94" spans="1:33" s="36" customFormat="1" ht="36.75" customHeight="1">
      <c r="A94" s="42"/>
      <c r="B94" s="52" t="s">
        <v>18</v>
      </c>
      <c r="C94" s="52" t="s">
        <v>42</v>
      </c>
      <c r="D94" s="72"/>
      <c r="E94" s="71"/>
      <c r="F94" s="71"/>
      <c r="G94" s="71"/>
      <c r="H94" s="52" t="s">
        <v>17</v>
      </c>
      <c r="I94" s="52">
        <v>1</v>
      </c>
      <c r="J94" s="52">
        <v>611</v>
      </c>
      <c r="K94" s="64">
        <f>J94*I94</f>
        <v>611</v>
      </c>
      <c r="L94" s="43"/>
      <c r="M94" s="43"/>
      <c r="N94" s="43"/>
      <c r="O94" s="43"/>
      <c r="P94" s="12"/>
      <c r="Q94" s="44"/>
      <c r="R94" s="12"/>
      <c r="S94" s="43"/>
      <c r="T94" s="45"/>
      <c r="U94" s="45"/>
      <c r="V94" s="45"/>
      <c r="W94" s="45"/>
      <c r="X94" s="44"/>
      <c r="Z94" s="34"/>
      <c r="AA94" s="35"/>
      <c r="AD94" s="33"/>
      <c r="AE94" s="33"/>
      <c r="AF94" s="46"/>
      <c r="AG94" s="47"/>
    </row>
    <row r="95" spans="1:33" s="36" customFormat="1" ht="20.25" customHeight="1">
      <c r="A95" s="42"/>
      <c r="B95" s="122" t="s">
        <v>58</v>
      </c>
      <c r="C95" s="123"/>
      <c r="D95" s="123"/>
      <c r="E95" s="123"/>
      <c r="F95" s="123"/>
      <c r="G95" s="123"/>
      <c r="H95" s="123"/>
      <c r="I95" s="123"/>
      <c r="J95" s="124"/>
      <c r="K95" s="117">
        <f>K77+K92+K93+$K$31</f>
        <v>4766.9599999999991</v>
      </c>
      <c r="L95" s="43"/>
      <c r="M95" s="43"/>
      <c r="N95" s="43"/>
      <c r="O95" s="43"/>
      <c r="P95" s="12"/>
      <c r="Q95" s="44"/>
      <c r="R95" s="12"/>
      <c r="S95" s="43"/>
      <c r="T95" s="45"/>
      <c r="U95" s="45"/>
      <c r="V95" s="45"/>
      <c r="W95" s="45"/>
      <c r="X95" s="44"/>
      <c r="Z95" s="34"/>
      <c r="AA95" s="35"/>
      <c r="AD95" s="33"/>
      <c r="AE95" s="33"/>
      <c r="AF95" s="46"/>
      <c r="AG95" s="47"/>
    </row>
    <row r="96" spans="1:33" s="80" customFormat="1" ht="16.149999999999999" customHeight="1">
      <c r="A96" s="88"/>
      <c r="B96" s="136" t="s">
        <v>56</v>
      </c>
      <c r="C96" s="81"/>
      <c r="D96" s="81"/>
      <c r="E96" s="81"/>
      <c r="F96" s="81"/>
      <c r="G96" s="81"/>
      <c r="H96" s="81"/>
      <c r="I96" s="81">
        <v>2016</v>
      </c>
      <c r="J96" s="89">
        <v>1.0649999999999999</v>
      </c>
      <c r="K96" s="90"/>
      <c r="L96" s="85"/>
      <c r="M96" s="85"/>
      <c r="N96" s="85"/>
      <c r="O96" s="85"/>
      <c r="P96" s="86"/>
      <c r="Q96" s="86"/>
      <c r="S96" s="86"/>
      <c r="T96" s="86"/>
      <c r="U96" s="86"/>
      <c r="V96" s="86"/>
      <c r="W96" s="86"/>
      <c r="X96" s="87"/>
      <c r="Z96" s="87"/>
      <c r="AA96" s="87"/>
    </row>
    <row r="97" spans="1:27" s="80" customFormat="1" ht="16.149999999999999" customHeight="1">
      <c r="A97" s="88"/>
      <c r="B97" s="137"/>
      <c r="C97" s="81"/>
      <c r="D97" s="81"/>
      <c r="E97" s="81"/>
      <c r="F97" s="81"/>
      <c r="G97" s="81"/>
      <c r="H97" s="81"/>
      <c r="I97" s="81">
        <v>2017</v>
      </c>
      <c r="J97" s="89">
        <v>1.2509999999999999</v>
      </c>
      <c r="K97" s="90"/>
      <c r="L97" s="85"/>
      <c r="M97" s="85"/>
      <c r="N97" s="85"/>
      <c r="O97" s="85"/>
      <c r="P97" s="86"/>
      <c r="Q97" s="86"/>
      <c r="S97" s="86"/>
      <c r="T97" s="86"/>
      <c r="U97" s="86"/>
      <c r="V97" s="86"/>
      <c r="W97" s="86"/>
      <c r="X97" s="87"/>
      <c r="Z97" s="87"/>
      <c r="AA97" s="87"/>
    </row>
    <row r="98" spans="1:27" s="80" customFormat="1" ht="16.149999999999999" customHeight="1">
      <c r="A98" s="88"/>
      <c r="B98" s="137"/>
      <c r="C98" s="81"/>
      <c r="D98" s="81"/>
      <c r="E98" s="81"/>
      <c r="F98" s="81"/>
      <c r="G98" s="81"/>
      <c r="H98" s="81"/>
      <c r="I98" s="81">
        <v>2018</v>
      </c>
      <c r="J98" s="89">
        <v>1.32</v>
      </c>
      <c r="K98" s="90"/>
      <c r="L98" s="85"/>
      <c r="M98" s="85"/>
      <c r="N98" s="85"/>
      <c r="O98" s="85"/>
      <c r="P98" s="86"/>
      <c r="Q98" s="86"/>
      <c r="S98" s="86"/>
      <c r="T98" s="86"/>
      <c r="U98" s="86"/>
      <c r="V98" s="86"/>
      <c r="W98" s="86"/>
      <c r="X98" s="87"/>
      <c r="Z98" s="87"/>
      <c r="AA98" s="87"/>
    </row>
    <row r="99" spans="1:27" s="80" customFormat="1" ht="16.149999999999999" customHeight="1">
      <c r="A99" s="88"/>
      <c r="B99" s="137"/>
      <c r="C99" s="81"/>
      <c r="D99" s="81"/>
      <c r="E99" s="81"/>
      <c r="F99" s="81"/>
      <c r="G99" s="81"/>
      <c r="H99" s="81"/>
      <c r="I99" s="81">
        <v>2019</v>
      </c>
      <c r="J99" s="89">
        <v>1.3819999999999999</v>
      </c>
      <c r="K99" s="90">
        <f>K95*J99</f>
        <v>6587.9387199999983</v>
      </c>
      <c r="L99" s="85"/>
      <c r="M99" s="85"/>
      <c r="N99" s="85"/>
      <c r="O99" s="85"/>
      <c r="P99" s="86"/>
      <c r="Q99" s="86"/>
      <c r="S99" s="86"/>
      <c r="T99" s="86"/>
      <c r="U99" s="86"/>
      <c r="V99" s="86"/>
      <c r="W99" s="86"/>
      <c r="X99" s="87"/>
      <c r="Z99" s="87"/>
      <c r="AA99" s="87"/>
    </row>
    <row r="100" spans="1:27" s="80" customFormat="1" ht="16.149999999999999" customHeight="1">
      <c r="A100" s="88"/>
      <c r="B100" s="137"/>
      <c r="C100" s="81"/>
      <c r="D100" s="81"/>
      <c r="E100" s="81"/>
      <c r="F100" s="81"/>
      <c r="G100" s="81"/>
      <c r="H100" s="81"/>
      <c r="I100" s="81">
        <v>2020</v>
      </c>
      <c r="J100" s="89">
        <v>1.4359999999999999</v>
      </c>
      <c r="K100" s="90"/>
      <c r="L100" s="85"/>
      <c r="M100" s="85"/>
      <c r="N100" s="85"/>
      <c r="O100" s="85"/>
      <c r="P100" s="86"/>
      <c r="Q100" s="86"/>
      <c r="S100" s="86"/>
      <c r="T100" s="86"/>
      <c r="U100" s="86"/>
      <c r="V100" s="86"/>
      <c r="W100" s="86"/>
      <c r="X100" s="87"/>
      <c r="Z100" s="87"/>
      <c r="AA100" s="87"/>
    </row>
    <row r="101" spans="1:27" s="80" customFormat="1" ht="16.149999999999999" customHeight="1">
      <c r="A101" s="88"/>
      <c r="B101" s="137"/>
      <c r="C101" s="81"/>
      <c r="D101" s="81"/>
      <c r="E101" s="81"/>
      <c r="F101" s="81"/>
      <c r="G101" s="81"/>
      <c r="H101" s="81"/>
      <c r="I101" s="81">
        <v>2021</v>
      </c>
      <c r="J101" s="89">
        <v>1.48</v>
      </c>
      <c r="K101" s="90"/>
      <c r="L101" s="85"/>
      <c r="M101" s="85"/>
      <c r="N101" s="85"/>
      <c r="O101" s="85"/>
      <c r="P101" s="86"/>
      <c r="Q101" s="86"/>
      <c r="S101" s="86"/>
      <c r="T101" s="86"/>
      <c r="U101" s="86"/>
      <c r="V101" s="86"/>
      <c r="W101" s="86"/>
      <c r="X101" s="87"/>
      <c r="Z101" s="87"/>
      <c r="AA101" s="87"/>
    </row>
    <row r="102" spans="1:27" s="80" customFormat="1" ht="16.149999999999999" customHeight="1">
      <c r="A102" s="88"/>
      <c r="B102" s="138"/>
      <c r="C102" s="110"/>
      <c r="D102" s="110"/>
      <c r="E102" s="110"/>
      <c r="F102" s="110"/>
      <c r="G102" s="110"/>
      <c r="H102" s="110"/>
      <c r="I102" s="110"/>
      <c r="J102" s="111"/>
      <c r="K102" s="84"/>
      <c r="L102" s="85"/>
      <c r="M102" s="85"/>
      <c r="N102" s="85"/>
      <c r="O102" s="85"/>
      <c r="P102" s="86"/>
      <c r="Q102" s="86"/>
      <c r="S102" s="86"/>
      <c r="T102" s="86"/>
      <c r="U102" s="86"/>
      <c r="V102" s="86"/>
      <c r="W102" s="86"/>
      <c r="X102" s="87"/>
      <c r="Z102" s="87"/>
      <c r="AA102" s="87"/>
    </row>
    <row r="103" spans="1:27" s="80" customFormat="1" ht="20.25" customHeight="1">
      <c r="A103" s="88"/>
      <c r="B103" s="139" t="s">
        <v>43</v>
      </c>
      <c r="C103" s="139"/>
      <c r="D103" s="139"/>
      <c r="E103" s="139"/>
      <c r="F103" s="139"/>
      <c r="G103" s="139"/>
      <c r="H103" s="139"/>
      <c r="I103" s="139"/>
      <c r="J103" s="139"/>
      <c r="K103" s="119">
        <f>SUM(K96:K102)</f>
        <v>6587.9387199999983</v>
      </c>
      <c r="L103" s="85"/>
      <c r="M103" s="85"/>
      <c r="N103" s="85"/>
      <c r="O103" s="85"/>
      <c r="P103" s="86"/>
      <c r="Q103" s="86"/>
      <c r="S103" s="86"/>
      <c r="T103" s="86"/>
      <c r="U103" s="86"/>
      <c r="V103" s="86"/>
      <c r="W103" s="86"/>
      <c r="X103" s="87"/>
      <c r="Z103" s="87"/>
      <c r="AA103" s="87"/>
    </row>
    <row r="104" spans="1:27" s="80" customFormat="1" ht="19.5" customHeight="1">
      <c r="A104" s="88"/>
      <c r="B104" s="139" t="s">
        <v>44</v>
      </c>
      <c r="C104" s="139"/>
      <c r="D104" s="139"/>
      <c r="E104" s="139"/>
      <c r="F104" s="139"/>
      <c r="G104" s="139"/>
      <c r="H104" s="139"/>
      <c r="I104" s="139"/>
      <c r="J104" s="139"/>
      <c r="K104" s="119">
        <f>K103*1.18</f>
        <v>7773.7676895999975</v>
      </c>
      <c r="L104" s="85"/>
      <c r="M104" s="85"/>
      <c r="N104" s="85"/>
      <c r="O104" s="85"/>
      <c r="P104" s="86"/>
      <c r="Q104" s="86"/>
      <c r="S104" s="86"/>
      <c r="T104" s="86"/>
      <c r="U104" s="86"/>
      <c r="V104" s="86"/>
      <c r="W104" s="86"/>
      <c r="X104" s="87"/>
      <c r="Z104" s="87"/>
      <c r="AA104" s="87"/>
    </row>
    <row r="106" spans="1:27" s="94" customFormat="1" ht="24.75" customHeight="1">
      <c r="A106" s="91"/>
      <c r="B106" s="92"/>
      <c r="C106" s="96"/>
      <c r="D106" s="96"/>
      <c r="E106" s="96"/>
      <c r="F106" s="96"/>
      <c r="G106" s="96"/>
      <c r="H106" s="97"/>
      <c r="I106" s="98"/>
      <c r="J106" s="99"/>
      <c r="K106" s="28"/>
      <c r="L106" s="93"/>
      <c r="M106" s="93"/>
      <c r="N106" s="93"/>
      <c r="O106" s="93"/>
      <c r="P106" s="32"/>
      <c r="Q106" s="32"/>
      <c r="R106" s="32"/>
      <c r="S106" s="32"/>
    </row>
    <row r="107" spans="1:27" s="33" customFormat="1" ht="18.75" customHeight="1">
      <c r="A107" s="95"/>
      <c r="B107" s="96" t="s">
        <v>45</v>
      </c>
      <c r="C107" s="102"/>
      <c r="D107" s="103"/>
      <c r="E107" s="103"/>
      <c r="F107" s="103"/>
      <c r="G107" s="103"/>
      <c r="H107" s="103"/>
      <c r="I107" s="102"/>
      <c r="J107" s="125"/>
      <c r="K107" s="125"/>
      <c r="L107" s="31"/>
      <c r="M107" s="31"/>
      <c r="N107" s="31"/>
      <c r="O107" s="31"/>
      <c r="P107" s="32"/>
      <c r="Q107" s="32"/>
      <c r="R107" s="32"/>
      <c r="S107" s="32"/>
    </row>
    <row r="108" spans="1:27" s="33" customFormat="1">
      <c r="A108" s="100"/>
      <c r="B108" s="101"/>
      <c r="C108" s="98"/>
      <c r="D108" s="121" t="s">
        <v>47</v>
      </c>
      <c r="E108" s="121"/>
      <c r="F108" s="121"/>
      <c r="G108" s="121"/>
      <c r="H108" s="121"/>
      <c r="I108" s="98"/>
      <c r="J108" s="121" t="s">
        <v>48</v>
      </c>
      <c r="K108" s="121"/>
      <c r="L108" s="31"/>
      <c r="M108" s="31"/>
      <c r="N108" s="31"/>
      <c r="O108" s="31"/>
      <c r="P108" s="32"/>
      <c r="Q108" s="32"/>
      <c r="R108" s="32"/>
      <c r="S108" s="32"/>
    </row>
    <row r="109" spans="1:27" s="33" customFormat="1" ht="15.75">
      <c r="A109" s="98"/>
      <c r="B109" s="105" t="s">
        <v>46</v>
      </c>
      <c r="C109" s="95"/>
      <c r="D109" s="97"/>
      <c r="E109" s="97"/>
      <c r="F109" s="97"/>
      <c r="G109" s="97"/>
      <c r="H109" s="97"/>
      <c r="I109" s="98"/>
      <c r="J109" s="97"/>
      <c r="K109" s="106"/>
      <c r="L109" s="31"/>
      <c r="M109" s="31"/>
      <c r="N109" s="31"/>
      <c r="O109" s="31"/>
      <c r="P109" s="32"/>
      <c r="Q109" s="32"/>
      <c r="R109" s="32"/>
      <c r="S109" s="32"/>
    </row>
    <row r="110" spans="1:27" s="33" customFormat="1" ht="15.75" hidden="1">
      <c r="A110" s="95"/>
      <c r="B110" s="95"/>
      <c r="C110" s="98"/>
      <c r="D110" s="108"/>
      <c r="E110" s="108"/>
      <c r="F110" s="108"/>
      <c r="G110" s="108"/>
      <c r="H110" s="108"/>
      <c r="I110" s="98"/>
      <c r="J110" s="108"/>
      <c r="K110" s="108"/>
      <c r="L110" s="31"/>
      <c r="M110" s="31"/>
      <c r="N110" s="31"/>
      <c r="O110" s="31"/>
      <c r="P110" s="32"/>
      <c r="Q110" s="32"/>
      <c r="R110" s="32"/>
      <c r="S110" s="32"/>
    </row>
    <row r="111" spans="1:27" s="33" customFormat="1" ht="16.5" hidden="1">
      <c r="A111" s="100"/>
      <c r="B111" s="107"/>
      <c r="C111" s="98"/>
      <c r="D111" s="121" t="s">
        <v>47</v>
      </c>
      <c r="E111" s="121"/>
      <c r="F111" s="121"/>
      <c r="G111" s="121"/>
      <c r="H111" s="121"/>
      <c r="I111" s="98"/>
      <c r="J111" s="121" t="s">
        <v>48</v>
      </c>
      <c r="K111" s="121"/>
      <c r="L111" s="31"/>
      <c r="M111" s="31"/>
      <c r="N111" s="31"/>
      <c r="O111" s="31"/>
      <c r="P111" s="32"/>
      <c r="Q111" s="32"/>
      <c r="R111" s="32"/>
      <c r="S111" s="32"/>
    </row>
    <row r="112" spans="1:27" s="33" customFormat="1" ht="15.75" hidden="1">
      <c r="A112" s="98"/>
      <c r="B112" s="105" t="s">
        <v>46</v>
      </c>
      <c r="C112" s="98"/>
      <c r="D112" s="97"/>
      <c r="E112" s="97"/>
      <c r="F112" s="97"/>
      <c r="G112" s="97"/>
      <c r="H112" s="97"/>
      <c r="I112" s="98"/>
      <c r="J112" s="97"/>
      <c r="K112" s="106"/>
      <c r="L112" s="31"/>
      <c r="M112" s="31"/>
      <c r="N112" s="31"/>
      <c r="O112" s="31"/>
      <c r="P112" s="32"/>
      <c r="Q112" s="32"/>
      <c r="R112" s="32"/>
      <c r="S112" s="32"/>
    </row>
    <row r="113" spans="1:19" s="33" customFormat="1" ht="15.75" hidden="1">
      <c r="A113" s="98"/>
      <c r="B113" s="98"/>
      <c r="C113" s="98"/>
      <c r="D113" s="108"/>
      <c r="E113" s="108"/>
      <c r="F113" s="108"/>
      <c r="G113" s="108"/>
      <c r="H113" s="108"/>
      <c r="I113" s="98"/>
      <c r="J113" s="108"/>
      <c r="K113" s="108"/>
      <c r="L113" s="31"/>
      <c r="M113" s="31"/>
      <c r="N113" s="31"/>
      <c r="O113" s="31"/>
      <c r="P113" s="32"/>
      <c r="Q113" s="32"/>
      <c r="R113" s="32"/>
      <c r="S113" s="32"/>
    </row>
    <row r="114" spans="1:19" s="33" customFormat="1" ht="16.5" hidden="1">
      <c r="A114" s="100"/>
      <c r="B114" s="107"/>
      <c r="C114" s="98"/>
      <c r="D114" s="121" t="s">
        <v>47</v>
      </c>
      <c r="E114" s="121"/>
      <c r="F114" s="121"/>
      <c r="G114" s="121"/>
      <c r="H114" s="121"/>
      <c r="I114" s="98"/>
      <c r="J114" s="121" t="s">
        <v>48</v>
      </c>
      <c r="K114" s="121"/>
      <c r="L114" s="31"/>
      <c r="M114" s="31"/>
      <c r="N114" s="31"/>
      <c r="O114" s="31"/>
      <c r="P114" s="32"/>
      <c r="Q114" s="32"/>
      <c r="R114" s="32"/>
      <c r="S114" s="32"/>
    </row>
    <row r="115" spans="1:19" s="33" customFormat="1" ht="15.75" hidden="1">
      <c r="A115" s="98"/>
      <c r="B115" s="105" t="s">
        <v>46</v>
      </c>
      <c r="C115" s="98"/>
      <c r="D115" s="97"/>
      <c r="E115" s="97"/>
      <c r="F115" s="97"/>
      <c r="G115" s="97"/>
      <c r="H115" s="97"/>
      <c r="I115" s="98"/>
      <c r="J115" s="97"/>
      <c r="K115" s="106"/>
      <c r="L115" s="31"/>
      <c r="M115" s="31"/>
      <c r="N115" s="31"/>
      <c r="O115" s="31"/>
      <c r="P115" s="32"/>
      <c r="Q115" s="32"/>
      <c r="R115" s="32"/>
      <c r="S115" s="32"/>
    </row>
    <row r="116" spans="1:19" s="33" customFormat="1" ht="15.75">
      <c r="A116" s="98"/>
      <c r="B116" s="98"/>
      <c r="C116" s="96"/>
      <c r="D116" s="96"/>
      <c r="E116" s="96"/>
      <c r="F116" s="96"/>
      <c r="G116" s="96"/>
      <c r="H116" s="97"/>
      <c r="I116" s="98"/>
      <c r="J116" s="97"/>
      <c r="K116" s="28"/>
      <c r="L116" s="31"/>
      <c r="M116" s="31"/>
      <c r="N116" s="31"/>
      <c r="O116" s="31"/>
      <c r="P116" s="32"/>
      <c r="Q116" s="32"/>
      <c r="R116" s="32"/>
      <c r="S116" s="32"/>
    </row>
    <row r="117" spans="1:19" s="33" customFormat="1" ht="18.75" customHeight="1">
      <c r="A117" s="95"/>
      <c r="B117" s="96" t="s">
        <v>49</v>
      </c>
      <c r="C117" s="102"/>
      <c r="D117" s="103"/>
      <c r="E117" s="103"/>
      <c r="F117" s="103"/>
      <c r="G117" s="103"/>
      <c r="H117" s="103"/>
      <c r="I117" s="102"/>
      <c r="J117" s="125"/>
      <c r="K117" s="125"/>
      <c r="L117" s="31"/>
      <c r="M117" s="31"/>
      <c r="N117" s="31"/>
      <c r="O117" s="31"/>
      <c r="P117" s="32"/>
      <c r="Q117" s="32"/>
      <c r="R117" s="32"/>
      <c r="S117" s="32"/>
    </row>
    <row r="118" spans="1:19" s="33" customFormat="1" ht="26.25" customHeight="1">
      <c r="A118" s="100"/>
      <c r="B118" s="101"/>
      <c r="C118" s="98"/>
      <c r="D118" s="121" t="s">
        <v>47</v>
      </c>
      <c r="E118" s="121"/>
      <c r="F118" s="121"/>
      <c r="G118" s="121"/>
      <c r="H118" s="121"/>
      <c r="I118" s="98"/>
      <c r="J118" s="121" t="s">
        <v>48</v>
      </c>
      <c r="K118" s="121"/>
      <c r="L118" s="31"/>
      <c r="M118" s="31"/>
      <c r="N118" s="31"/>
      <c r="O118" s="31"/>
      <c r="P118" s="32"/>
      <c r="Q118" s="32"/>
      <c r="R118" s="32"/>
      <c r="S118" s="32"/>
    </row>
    <row r="119" spans="1:19" s="33" customFormat="1" ht="15.75">
      <c r="A119" s="98"/>
      <c r="B119" s="105" t="s">
        <v>46</v>
      </c>
      <c r="C119" s="95"/>
      <c r="D119" s="97"/>
      <c r="E119" s="97"/>
      <c r="F119" s="97"/>
      <c r="G119" s="97"/>
      <c r="H119" s="97"/>
      <c r="I119" s="98"/>
      <c r="J119" s="97"/>
      <c r="K119" s="106"/>
      <c r="L119" s="31"/>
      <c r="M119" s="31"/>
      <c r="N119" s="31"/>
      <c r="O119" s="31"/>
      <c r="P119" s="32"/>
      <c r="Q119" s="32"/>
      <c r="R119" s="32"/>
      <c r="S119" s="32"/>
    </row>
    <row r="120" spans="1:19" s="33" customFormat="1" ht="15.75">
      <c r="A120" s="95"/>
      <c r="B120" s="95"/>
      <c r="C120" s="98"/>
      <c r="D120" s="108"/>
      <c r="E120" s="108"/>
      <c r="F120" s="108"/>
      <c r="G120" s="108"/>
      <c r="H120" s="108"/>
      <c r="I120" s="98"/>
      <c r="J120" s="108"/>
      <c r="K120" s="108"/>
      <c r="L120" s="31"/>
      <c r="M120" s="31"/>
      <c r="N120" s="31"/>
      <c r="O120" s="31"/>
      <c r="P120" s="32"/>
      <c r="Q120" s="32"/>
      <c r="R120" s="32"/>
      <c r="S120" s="32"/>
    </row>
  </sheetData>
  <mergeCells count="60">
    <mergeCell ref="D114:H114"/>
    <mergeCell ref="J114:K114"/>
    <mergeCell ref="J117:K117"/>
    <mergeCell ref="D118:H118"/>
    <mergeCell ref="J118:K118"/>
    <mergeCell ref="B104:J104"/>
    <mergeCell ref="J107:K107"/>
    <mergeCell ref="D108:H108"/>
    <mergeCell ref="J108:K108"/>
    <mergeCell ref="D111:H111"/>
    <mergeCell ref="J111:K111"/>
    <mergeCell ref="B79:B91"/>
    <mergeCell ref="B92:B93"/>
    <mergeCell ref="B95:J95"/>
    <mergeCell ref="B96:B102"/>
    <mergeCell ref="B103:J103"/>
    <mergeCell ref="B68:J68"/>
    <mergeCell ref="B69:J69"/>
    <mergeCell ref="I71:J71"/>
    <mergeCell ref="A74:K74"/>
    <mergeCell ref="B75:B76"/>
    <mergeCell ref="D75:D76"/>
    <mergeCell ref="E75:F75"/>
    <mergeCell ref="G75:G76"/>
    <mergeCell ref="B55:J55"/>
    <mergeCell ref="I43:J43"/>
    <mergeCell ref="A43:H43"/>
    <mergeCell ref="I57:J57"/>
    <mergeCell ref="B61:B67"/>
    <mergeCell ref="B33:B39"/>
    <mergeCell ref="B40:J40"/>
    <mergeCell ref="B41:J41"/>
    <mergeCell ref="B47:B53"/>
    <mergeCell ref="B54:J54"/>
    <mergeCell ref="K9:K10"/>
    <mergeCell ref="A4:K4"/>
    <mergeCell ref="A5:K5"/>
    <mergeCell ref="C6:I6"/>
    <mergeCell ref="A7:B7"/>
    <mergeCell ref="C7:K7"/>
    <mergeCell ref="I8:J8"/>
    <mergeCell ref="A9:A10"/>
    <mergeCell ref="B9:B10"/>
    <mergeCell ref="C9:C10"/>
    <mergeCell ref="D9:G10"/>
    <mergeCell ref="H9:J9"/>
    <mergeCell ref="A11:K11"/>
    <mergeCell ref="B12:B13"/>
    <mergeCell ref="D12:D13"/>
    <mergeCell ref="E12:F12"/>
    <mergeCell ref="G12:G13"/>
    <mergeCell ref="B16:B28"/>
    <mergeCell ref="B60:J60"/>
    <mergeCell ref="B29:B30"/>
    <mergeCell ref="B32:J32"/>
    <mergeCell ref="A44:K44"/>
    <mergeCell ref="A58:K58"/>
    <mergeCell ref="B46:J46"/>
    <mergeCell ref="D72:H72"/>
    <mergeCell ref="J72:K72"/>
  </mergeCells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2017-02-26T10:58:23Z</dcterms:modified>
</cp:coreProperties>
</file>